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/>
  <mc:AlternateContent xmlns:mc="http://schemas.openxmlformats.org/markup-compatibility/2006">
    <mc:Choice Requires="x15">
      <x15ac:absPath xmlns:x15ac="http://schemas.microsoft.com/office/spreadsheetml/2010/11/ac" url="/Users/janina/Desktop/Skupno/Mestne Lekarne/Dobava in vzdrževanje računalniške opreme/"/>
    </mc:Choice>
  </mc:AlternateContent>
  <xr:revisionPtr revIDLastSave="0" documentId="13_ncr:1_{F3543A97-D46F-4746-AE5F-275E60BEABC1}" xr6:coauthVersionLast="47" xr6:coauthVersionMax="47" xr10:uidLastSave="{00000000-0000-0000-0000-000000000000}"/>
  <bookViews>
    <workbookView xWindow="1100" yWindow="720" windowWidth="30040" windowHeight="18900" xr2:uid="{00000000-000D-0000-FFFF-FFFF00000000}"/>
  </bookViews>
  <sheets>
    <sheet name="Rekapitulacija" sheetId="7" r:id="rId1"/>
    <sheet name="Predračun opreme, storitev" sheetId="2" r:id="rId2"/>
    <sheet name="Predračun vzdrževanje nov" sheetId="11" r:id="rId3"/>
    <sheet name="Zahteve za novo opremo" sheetId="12" r:id="rId4"/>
    <sheet name="Spisek obstoječe opreme" sheetId="4" r:id="rId5"/>
    <sheet name="Popis vzdrževalnih del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PV1">#REF!</definedName>
    <definedName name="_PV2">#REF!</definedName>
    <definedName name="_PV3">[1]PoprodajneStoritve!$H$79</definedName>
    <definedName name="_PV4">[1]PoprodajneStoritve!$H$80</definedName>
    <definedName name="_PV5">[1]PoprodajneStoritve!$H$81</definedName>
    <definedName name="_PV6">[1]PoprodajneStoritve!$H$82</definedName>
    <definedName name="_PV7">[1]PoprodajneStoritve!$H$83</definedName>
    <definedName name="AccBkMk">#REF!</definedName>
    <definedName name="Analize">#REF!</definedName>
    <definedName name="CENIK_STORITEV">'[2]SC (faktor, cenik)'!#REF!</definedName>
    <definedName name="CN2100BkMk">#REF!</definedName>
    <definedName name="CN2101BkMk">#REF!</definedName>
    <definedName name="CN2110BkMk">#REF!</definedName>
    <definedName name="CN2130BkMk">#REF!</definedName>
    <definedName name="CN2150BkMk">#REF!</definedName>
    <definedName name="CN2200BkMk">#REF!</definedName>
    <definedName name="CN2300BkMk">#REF!</definedName>
    <definedName name="CN4200BkMk">#REF!</definedName>
    <definedName name="CN4300BkMk">#REF!</definedName>
    <definedName name="CN4350BkMk">#REF!</definedName>
    <definedName name="CSVTotal">[3]Main!#REF!</definedName>
    <definedName name="DiscountAcc">[3]Main!$AZ$24</definedName>
    <definedName name="DiscountCN2xxx">[3]Main!$AZ$17</definedName>
    <definedName name="DiscountCN4200">[3]Main!$AZ$18</definedName>
    <definedName name="DiscountCN4300">[3]Main!$AZ$19</definedName>
    <definedName name="DiscountCN4350">[3]Main!$AZ$20</definedName>
    <definedName name="DiscountOEGC">[3]Main!$AZ$23</definedName>
    <definedName name="DiscountSW">[3]Main!$AZ$22</definedName>
    <definedName name="faktor">[4]SC!$B$7</definedName>
    <definedName name="Faktor_storitve">#REF!</definedName>
    <definedName name="FakV">#REF!</definedName>
    <definedName name="FakV1">[5]SC!$B$1</definedName>
    <definedName name="Filter2100_2130">#REF!</definedName>
    <definedName name="Filter2150_4200">#REF!</definedName>
    <definedName name="I_Prihodek">[1]StoritveZaIzvedbo!$Q$143</definedName>
    <definedName name="I_StrDela">[1]StoritveZaIzvedbo!$F$156</definedName>
    <definedName name="Izdelava_projektne_dokumentacije">#REF!</definedName>
    <definedName name="KAZALO">#REF!</definedName>
    <definedName name="KAZALO_VZD">#REF!</definedName>
    <definedName name="KoeficientVzdrževalnine1">[6]Parametri!$B$11</definedName>
    <definedName name="KoeficientVzdrževalnine2">[6]Parametri!$C$11</definedName>
    <definedName name="Logistika_projekta">#REF!</definedName>
    <definedName name="MOPivotTotal">[7]Main!#REF!</definedName>
    <definedName name="Namestitev_opreme">#REF!</definedName>
    <definedName name="Namestitev_sistema_vodenja_omrežja">#REF!</definedName>
    <definedName name="NewPartsBkmk">#REF!</definedName>
    <definedName name="nodename1">[3]Main!$AT$7</definedName>
    <definedName name="nodename10">[3]Main!$AT$16</definedName>
    <definedName name="nodename2">[3]Main!$AT$8</definedName>
    <definedName name="nodename3">[3]Main!$AT$9</definedName>
    <definedName name="nodename4">[3]Main!$AT$10</definedName>
    <definedName name="nodename5">[3]Main!$AT$11</definedName>
    <definedName name="nodename6">[3]Main!$AT$12</definedName>
    <definedName name="nodename7">[3]Main!$AT$13</definedName>
    <definedName name="nodename8">[3]Main!$AT$14</definedName>
    <definedName name="nodename9">[3]Main!$AT$15</definedName>
    <definedName name="Obratovalno___vzdrževalna_dokumentacija">#REF!</definedName>
    <definedName name="Opcija">[1]OsnovniPodatki!$D$7</definedName>
    <definedName name="Ponudba_Vzd">#REF!</definedName>
    <definedName name="pop">[4]SC!$B$9</definedName>
    <definedName name="PopV1">[5]SC!$B$2</definedName>
    <definedName name="Predvidena_vzdrževalna_dela">#REF!</definedName>
    <definedName name="Prihodek">#REF!</definedName>
    <definedName name="PV_PrFak">#REF!</definedName>
    <definedName name="PV_Prihodek">#REF!</definedName>
    <definedName name="PV_StrDela">#REF!</definedName>
    <definedName name="PV_StrDob">#REF!</definedName>
    <definedName name="PV_StrLog">#REF!</definedName>
    <definedName name="PV_Strošek">[1]PoprodajneStoritve!$K$79</definedName>
    <definedName name="PV_StrRez">#REF!</definedName>
    <definedName name="PV_Ur">#REF!</definedName>
    <definedName name="PVEUR">#REF!</definedName>
    <definedName name="PVP">#REF!</definedName>
    <definedName name="PVSIT">#REF!</definedName>
    <definedName name="PVUSD">#REF!</definedName>
    <definedName name="SFPsBkMk">#REF!</definedName>
    <definedName name="SftwareBkMk">#REF!</definedName>
    <definedName name="SIT">#REF!</definedName>
    <definedName name="Site1Name">#REF!</definedName>
    <definedName name="Site1SubTotal">#REF!</definedName>
    <definedName name="Skupaj_ur">#REF!</definedName>
    <definedName name="Šolanje_na_lokaciji_uporabnika">#REF!</definedName>
    <definedName name="Šolanje_pri_dobavitelju">#REF!</definedName>
    <definedName name="SQTotalCost">#REF!</definedName>
    <definedName name="StrDel">#REF!</definedName>
    <definedName name="StrDob">#REF!</definedName>
    <definedName name="StrLog">#REF!</definedName>
    <definedName name="StrM">[1]OsnovniPodatki!$D$5</definedName>
    <definedName name="Stroški_logistike_popravil_po_dobaviteljih">#REF!</definedName>
    <definedName name="Stroški_rezervne_opreme_po_dobaviteljih">#REF!</definedName>
    <definedName name="Stroški_storitev_dobaviteljev">#REF!</definedName>
    <definedName name="StrRez">#REF!</definedName>
    <definedName name="SWVer">[3]Main!#REF!</definedName>
    <definedName name="Tehnični_prevzem">#REF!</definedName>
    <definedName name="Tehnični_prevzem_pri_proizvajalcu">#REF!</definedName>
    <definedName name="tip02iv1">'[5]Poprodajne storitve'!#REF!</definedName>
    <definedName name="tip02iv2">'[5]Poprodajne storitve'!#REF!</definedName>
    <definedName name="tip02iv4">'[5]Poprodajne storitve'!#REF!</definedName>
    <definedName name="tip02Z1">'[5]Poprodajne storitve'!#REF!</definedName>
    <definedName name="tip02z2">'[5]Poprodajne storitve'!#REF!</definedName>
    <definedName name="tip03iv1">'[5]Poprodajne storitve'!#REF!</definedName>
    <definedName name="tip03iv2">'[5]Poprodajne storitve'!#REF!</definedName>
    <definedName name="tip03z1">'[5]Poprodajne storitve'!#REF!</definedName>
    <definedName name="tip06iv1">'[5]Poprodajne storitve'!#REF!</definedName>
    <definedName name="tip06iv2">'[5]Poprodajne storitve'!#REF!</definedName>
    <definedName name="tip06iv3">'[5]Poprodajne storitve'!#REF!</definedName>
    <definedName name="tip06iv4">'[5]Poprodajne storitve'!#REF!</definedName>
    <definedName name="tip06z1">'[5]Poprodajne storitve'!#REF!</definedName>
    <definedName name="tip06z2">'[5]Poprodajne storitve'!#REF!</definedName>
    <definedName name="tip06z3">'[5]Poprodajne storitve'!#REF!</definedName>
    <definedName name="Tocka">[6]Parametri!$C$5</definedName>
    <definedName name="TP_Let">[1]PoprodajneStoritve!$E$16</definedName>
    <definedName name="TP_Mes">[1]PoprodajneStoritve!$G$16</definedName>
    <definedName name="USD">[6]Parametri!$C$29</definedName>
    <definedName name="VerDat">[1]OsnovniPodatki!$D$1</definedName>
    <definedName name="Version">[3]Main!$BA$3</definedName>
    <definedName name="Verzija">[1]OsnovniPodatki!$B$1</definedName>
    <definedName name="VerzijaP">[1]OsnovniPodatki!$D$6</definedName>
    <definedName name="wrn.Pregled._.pogodb." hidden="1">{#N/A,#N/A,FALSE,"Pogodbe"}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7" i="11" l="1"/>
  <c r="H56" i="11"/>
  <c r="H55" i="11"/>
  <c r="H63" i="11" l="1"/>
  <c r="E61" i="11"/>
  <c r="H61" i="11" s="1"/>
  <c r="H60" i="11"/>
  <c r="H54" i="11" l="1"/>
  <c r="H53" i="11"/>
  <c r="H52" i="11"/>
  <c r="H51" i="11"/>
  <c r="H50" i="11"/>
  <c r="H49" i="11"/>
  <c r="H48" i="11"/>
  <c r="H47" i="11"/>
  <c r="H46" i="11"/>
  <c r="H45" i="11"/>
  <c r="H44" i="11"/>
  <c r="H43" i="11"/>
  <c r="H42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68" i="11" s="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H5" i="11"/>
  <c r="H4" i="11"/>
  <c r="C9" i="7" l="1"/>
  <c r="G7" i="2"/>
  <c r="G5" i="2" l="1"/>
  <c r="G6" i="2"/>
  <c r="G4" i="2" l="1"/>
  <c r="G3" i="2"/>
  <c r="G8" i="2" l="1"/>
  <c r="C8" i="7" s="1"/>
  <c r="C10" i="7" s="1"/>
</calcChain>
</file>

<file path=xl/sharedStrings.xml><?xml version="1.0" encoding="utf-8"?>
<sst xmlns="http://schemas.openxmlformats.org/spreadsheetml/2006/main" count="683" uniqueCount="314">
  <si>
    <t>1.</t>
  </si>
  <si>
    <t>2.</t>
  </si>
  <si>
    <t>Zmogljivosti</t>
  </si>
  <si>
    <t>4.</t>
  </si>
  <si>
    <t>5.</t>
  </si>
  <si>
    <t>3.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</si>
  <si>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</si>
  <si>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</si>
  <si>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</si>
  <si>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</si>
  <si>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</si>
  <si>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</si>
  <si>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</si>
  <si>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</si>
  <si>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</si>
  <si>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</si>
  <si>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</si>
  <si>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</si>
  <si>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</si>
  <si>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</si>
  <si>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Število prostih vtičnih vrat SFP za izvedbo optičnih hrbteničnih povezav.</t>
  </si>
  <si>
    <t>najmanj 4 (ne smejo biti deljeni z 24 UTP priključki)</t>
  </si>
  <si>
    <t>Polna prepustnost (»wire speed«) za vsa vrata</t>
  </si>
  <si>
    <t xml:space="preserve">- 802.3 (Ethernet), 802.3ab (Gigabit Ethernet), </t>
  </si>
  <si>
    <t>- 802.3x (Flow control)</t>
  </si>
  <si>
    <t>- 802.1D (STP), 802.1w (RSTP), 802.1s (MSTP).</t>
  </si>
  <si>
    <t>- 802.1p (Priority Tagging)</t>
  </si>
  <si>
    <t>- 802.1Q (VLAN)</t>
  </si>
  <si>
    <t>- 802.1AB – LLDP LinkLayer Discovery Protocol</t>
  </si>
  <si>
    <t>- Podpora protokolu STP za vsak VLAN posebej</t>
  </si>
  <si>
    <t>- Dynamic ARP inspection</t>
  </si>
  <si>
    <t xml:space="preserve">- Port security </t>
  </si>
  <si>
    <t>- Podpora za voice VLAN (VoIP)</t>
  </si>
  <si>
    <t>- BPDU guard</t>
  </si>
  <si>
    <t>- STP root guard</t>
  </si>
  <si>
    <t xml:space="preserve">Podpora L3 protokolov </t>
  </si>
  <si>
    <t>Podpora MTU paketom</t>
  </si>
  <si>
    <t xml:space="preserve"> (tim.) Jumbo paketi – najmanj 9000 zlogov</t>
  </si>
  <si>
    <t>Podpora klasifikaciji in prioritizaciji prometa po IEEE 802.1p in Diffserv (DSCP rfc 2474) z najmanj  8 čakalnimi vrstami/vrata. Podpora za »Rate limit, Shaping« mehanizme.</t>
  </si>
  <si>
    <t>- RFC 1112 IGMP v1</t>
  </si>
  <si>
    <t>- RFC 2236 IGMP v2</t>
  </si>
  <si>
    <t>- RFC 3376 IGMP v3</t>
  </si>
  <si>
    <t>- Multicast VLAN Registration (MVR)</t>
  </si>
  <si>
    <t>- MLD v 1/v2 Snooping</t>
  </si>
  <si>
    <t>Podprti protokoli in vmesniki za upravljanje</t>
  </si>
  <si>
    <t>http/html, https, ssh, syslog</t>
  </si>
  <si>
    <t>Podpora zbiranju statistik MIB, RMON</t>
  </si>
  <si>
    <t>RMON 4 (Stats, History, Alarms, Events), MIB-I/II.</t>
  </si>
  <si>
    <t>o Podpora avtentikacije,</t>
  </si>
  <si>
    <t>o Podpora avtorizacije (omejevanje administratorjev: poln admin. dostop, omejen admin. dostop, samo za branje),</t>
  </si>
  <si>
    <t xml:space="preserve"> o  Podpora beleženja izvedenih ukazov</t>
  </si>
  <si>
    <t>Podpora za mrežno prijavo - avtentikacijo 802.1x:</t>
  </si>
  <si>
    <t>o Podpora avtentikacije naprav vsaj preko standardov EAP: TLS, PEAP (MSCHAPv2, EAP-TLS),</t>
  </si>
  <si>
    <t>o Avtentikacija z RADIUS strežnikom,</t>
  </si>
  <si>
    <t>o Samodejna dodelitev VLAN za posameznega uporabnika na podlagi avtentikacije,</t>
  </si>
  <si>
    <t>o Podpora za »guest« VLAN,</t>
  </si>
  <si>
    <t xml:space="preserve">   o    Podpora »karantenskega« VLAN-a v primeru neuspešne 802.1x avtentikacije.</t>
  </si>
  <si>
    <t xml:space="preserve">Podpora za telemetrijo (analiza, oziroma vpogled prometa do L4-L7 OSI nivoja) z ustrezno programsko opremo. </t>
  </si>
  <si>
    <t xml:space="preserve">Podpora za Y.1731 SLA meritve.   </t>
  </si>
  <si>
    <t xml:space="preserve">Podpora za XML API. </t>
  </si>
  <si>
    <t xml:space="preserve">Mehanizem za detekcijo in odpravljanje zank (L2,L3) na vhodnih vratih (Loop detekcija). </t>
  </si>
  <si>
    <t xml:space="preserve">Podpora za Vlan translacijo. </t>
  </si>
  <si>
    <t xml:space="preserve">Podpora za MVRP protokol (Multiple VLAN Registration Protocol). </t>
  </si>
  <si>
    <t>Podpora za egress port limiting.</t>
  </si>
  <si>
    <t xml:space="preserve">Podpora za LLDP </t>
  </si>
  <si>
    <t xml:space="preserve">Naprava mora podpirati modularen operacijski sistem. </t>
  </si>
  <si>
    <t>Podpora protokolu NTP.</t>
  </si>
  <si>
    <t>Podpora protokolu SNMP (v2, v3)</t>
  </si>
  <si>
    <t>Zaščita vrat pred broadcast, multicast in unicast preobremenitvijo (storm control)-DOS.</t>
  </si>
  <si>
    <t>Ločena vrata za nadzor stikala »Out of Management Port«</t>
  </si>
  <si>
    <t>Port namenjen za neposredni dostop za potrebe konfiguriranja stikala (konzolni port)</t>
  </si>
  <si>
    <t>Ustreza standardu energetsko varčnega stikala 802.3az (EEE functionality)</t>
  </si>
  <si>
    <t>Vgradnja v omaro z 19" rastrom, stikalo je največ velikosti 1RU</t>
  </si>
  <si>
    <t>Priloženi vsi napajalni kabli ter drobni material za vgradnjo.</t>
  </si>
  <si>
    <t>Pripadajoča programska oprema oz. OS stikala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</si>
  <si>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</si>
  <si>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</si>
  <si>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</si>
  <si>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</si>
  <si>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</si>
  <si>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</si>
  <si>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</si>
  <si>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</si>
  <si>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</si>
  <si>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</si>
  <si>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</si>
  <si>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</si>
  <si>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</si>
  <si>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</si>
  <si>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</si>
  <si>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</si>
  <si>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</si>
  <si>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</si>
  <si>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</si>
  <si>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-       Statično usmerjanje</t>
  </si>
  <si>
    <t>Min. 6×10/100/1000 Mbs Ethernet vmesnikov RJ-45 (UTP), ter min 2 × 1 Giga Ethernet SFP.</t>
  </si>
  <si>
    <t>Prepustnost požarne pregrade 1 Gbps, v IMIX načinu min. 500 Mbps.</t>
  </si>
  <si>
    <t>Prepustnost IPSec VPN v IMIX načinu min. 100 Mbps.</t>
  </si>
  <si>
    <t>Prepustnost IPS min. 200 Mbps.</t>
  </si>
  <si>
    <t>Min. število istočasnih sej : 64.000.</t>
  </si>
  <si>
    <t>Možnost istočasne povezave preko dveh ponudnikov internetnih storitev in izvedbo dveh istočasnih VPN povezav z delitvijo prometa (Policy based routing) po posamezni VPN povezavi.</t>
  </si>
  <si>
    <t>Omejevanje pasovne širine na zahtevo.</t>
  </si>
  <si>
    <t>Podpora VLAN-ov (802.1Q).</t>
  </si>
  <si>
    <t>Podpora DHCP server, DHCP relay funkcionalnosti.</t>
  </si>
  <si>
    <t>Podpora QoS prioritizaciji prometa.</t>
  </si>
  <si>
    <t>Podpora preslikovanja omrežnih naslovov (NAT/PAT).</t>
  </si>
  <si>
    <t>Detekcija omrežnih napadov.</t>
  </si>
  <si>
    <t>Zaščita pred DoS in DDoS napadi.</t>
  </si>
  <si>
    <t>Možnost nadgradnje za podporo IPS in pisanje varnostnih pravil glede na aplikacije.</t>
  </si>
  <si>
    <t>Možnost izvedbe zaščite za Antivirus, Atispam, Web filtering in Deep inspection.</t>
  </si>
  <si>
    <t>Zaščita pred poneverjanjem naslovov (IP address anti-spoofing).</t>
  </si>
  <si>
    <t>Podpora filtriranja in spremljanja prometa na osnovi varnostnih pravil.</t>
  </si>
  <si>
    <t>Podpora dinamičnim usmerjevalnim protokolom (RIP, OSPF, BGP).</t>
  </si>
  <si>
    <t>mora vsebovati podporo večih navideznih usmerjevalnikov.</t>
  </si>
  <si>
    <t>Podpora upravljanju (SNMP, syslog, SSH).</t>
  </si>
  <si>
    <t>Upravljanje preko spletnega vmesnika, SSH in z namenskim upravljalskim sistemom proizvajalca.</t>
  </si>
  <si>
    <t>Podpora za min. 256 GRE tunelov.</t>
  </si>
  <si>
    <t>Podpora za min. 200 IPSec VPN tunelov.</t>
  </si>
  <si>
    <t>Ločena vrata za upravljanje.</t>
  </si>
  <si>
    <t>Velikos MAC tabele 14.000 naslovov.</t>
  </si>
  <si>
    <t>Število vrat 10/100/1000 Base-T za priklop uporabnikov.</t>
  </si>
  <si>
    <t>Hitrost stikanja L2.</t>
  </si>
  <si>
    <t>Prepustnost stikala po pasovni širini.</t>
  </si>
  <si>
    <t>Prepustnost stikala po številu paketov.</t>
  </si>
  <si>
    <t>Podpora IEEE Ethernet standardov.</t>
  </si>
  <si>
    <t>Podpora L2 protokolov.</t>
  </si>
  <si>
    <t>Zap. št.</t>
  </si>
  <si>
    <t>Podroben opis postavke za dobavo in montažo</t>
  </si>
  <si>
    <t>Enota</t>
  </si>
  <si>
    <t>Količina</t>
  </si>
  <si>
    <t>Cena na enoto brez DDV</t>
  </si>
  <si>
    <t>Skupaj brez DDV</t>
  </si>
  <si>
    <t>KOS</t>
  </si>
  <si>
    <t>Skupaj</t>
  </si>
  <si>
    <t>Dnevna razpoložljivost</t>
  </si>
  <si>
    <t>Tedenska razpoložljivost</t>
  </si>
  <si>
    <t>Odzivni čas</t>
  </si>
  <si>
    <t>0:00 - 24:00</t>
  </si>
  <si>
    <t>vse dni v tednu</t>
  </si>
  <si>
    <t>2 uri</t>
  </si>
  <si>
    <t>/</t>
  </si>
  <si>
    <t>4 ure</t>
  </si>
  <si>
    <t>8:00 - 16:00</t>
  </si>
  <si>
    <t>dogovor</t>
  </si>
  <si>
    <t>*2 uri</t>
  </si>
  <si>
    <t>Enkrat letno</t>
  </si>
  <si>
    <t>Sistem nadzora omrežja naročnika:</t>
  </si>
  <si>
    <t>24 ur</t>
  </si>
  <si>
    <t>Opis storitve</t>
  </si>
  <si>
    <t>Oprema - naziv</t>
  </si>
  <si>
    <t>Serijska oznaka</t>
  </si>
  <si>
    <t>Datum dobave/začetka garancije</t>
  </si>
  <si>
    <t>Mesečna vrednost vzdrževanja v EUR</t>
  </si>
  <si>
    <t>SN_1724N-41431</t>
  </si>
  <si>
    <t>SN_1724N-41492</t>
  </si>
  <si>
    <t>SN_1722N-40532</t>
  </si>
  <si>
    <t>SN_1724N-41429</t>
  </si>
  <si>
    <t>SN_1718N-40744</t>
  </si>
  <si>
    <t>SN_1723N-40902</t>
  </si>
  <si>
    <t>SN_1723N-40917</t>
  </si>
  <si>
    <t>SN_CZ4917AF1589</t>
  </si>
  <si>
    <t>SN_CZ0319AF1014</t>
  </si>
  <si>
    <t>SN_CZ3218AF0038</t>
  </si>
  <si>
    <t>Opis storitve:</t>
  </si>
  <si>
    <t>Pripravljenost tehnične podpore 24x7</t>
  </si>
  <si>
    <t>Strokovna podpora in svetovanje v okviru opredeljene kvote ur</t>
  </si>
  <si>
    <t>Preventivno vzdrževanje</t>
  </si>
  <si>
    <t>(iz kvote ur)</t>
  </si>
  <si>
    <t>Sistem nadzora omrežja naročnika</t>
  </si>
  <si>
    <t>Dostop do Centra za tehnično pomoč - kontaktna številka:</t>
  </si>
  <si>
    <t>Mesečna vrednost storitve v EUR</t>
  </si>
  <si>
    <t>Enota mere</t>
  </si>
  <si>
    <t>mesec</t>
  </si>
  <si>
    <t>ura</t>
  </si>
  <si>
    <t>storitev</t>
  </si>
  <si>
    <t>Navodilo ponudniku: Izpolnjuje se le polja obarvana zeleno.</t>
  </si>
  <si>
    <t>delavnik
ponedeljek do petek</t>
  </si>
  <si>
    <t>*Redni preventivni pregled sproži izvajalec. Izjemoma ga lahko sproži tudi naročnik. V tem primeru velja naveden odzivni čas.</t>
  </si>
  <si>
    <t>Čas vzpostavitve / Perioda</t>
  </si>
  <si>
    <t>Izvedba</t>
  </si>
  <si>
    <t>S pripadajočim nosilcem za montažo na steno ali strop, s pripadajočimi antenami</t>
  </si>
  <si>
    <t>802.11a/b/g/n/ac/ax, podpora za BLE</t>
  </si>
  <si>
    <t>MIMO, vsaj 2x2</t>
  </si>
  <si>
    <t>Sočasno delovanje na 2,4 in 5 GHz</t>
  </si>
  <si>
    <t>Napajalnik 10/100/1000 Mbps RJ-45 (PoE napajanje)</t>
  </si>
  <si>
    <t>Možnost zagotavljanja visoke razpoložljivosti za primer izpada centralnega krmilnika</t>
  </si>
  <si>
    <t>Dinamično omejevanje pasovne širine na nivoju posameznega uporabnika</t>
  </si>
  <si>
    <t>Samodejno preusmerjanje uporabnikov na 5 GHz področje (Band Steering)</t>
  </si>
  <si>
    <t>Samodejno prilagajanje kanala/oddajne moči v primeru izpada sosednje vstopne točke</t>
  </si>
  <si>
    <t>Podpora Airtime Fairness</t>
  </si>
  <si>
    <t>Varnost</t>
  </si>
  <si>
    <t>WPA3</t>
  </si>
  <si>
    <t>802.1x podpora za avtentikacijo z RADIUS in MS aktivnim imenikom</t>
  </si>
  <si>
    <t>Podpora za L2-L7 DPI varnostne filtre.</t>
  </si>
  <si>
    <t>Nadzor in upravljanje</t>
  </si>
  <si>
    <t>Centralizirano upravljanje na posamezni lokaciji z uporabo grafičnega vmesnika (GUI) preko https in z uporabo CLI (konzolni dostop ali SSH)</t>
  </si>
  <si>
    <t>Nadzor po protokolu SNMP v2, v3</t>
  </si>
  <si>
    <t>Možnost pošiljanja SNMP Trap</t>
  </si>
  <si>
    <t>Hitrost vhodnih vrat 10/100/1000BaseT</t>
  </si>
  <si>
    <t xml:space="preserve">Brezžične vstopne točke (angl Access Point) </t>
  </si>
  <si>
    <t>POE adapter za napajanje vstopnih točk</t>
  </si>
  <si>
    <t>Skupaj za obdobje 48 mesecev</t>
  </si>
  <si>
    <t>-</t>
  </si>
  <si>
    <t>Ponudnik:_______________________________________________,</t>
  </si>
  <si>
    <t>Dobava opreme in spremljajoče storitve</t>
  </si>
  <si>
    <t>Postavka</t>
  </si>
  <si>
    <t>Zap.št.</t>
  </si>
  <si>
    <t>Izvajanje vzdrževanja</t>
  </si>
  <si>
    <t>Kraj in datum:________________________________</t>
  </si>
  <si>
    <t>Žig in podpis:________________________________</t>
  </si>
  <si>
    <t>*</t>
  </si>
  <si>
    <t>Ponudbena cena v EUR (brez DDV)*</t>
  </si>
  <si>
    <t>SKUPAJ PONUDBENA CENA**</t>
  </si>
  <si>
    <t>**</t>
  </si>
  <si>
    <t>Pondunik izpolni zavihka Predračun opreme, storitev in Predračun vzdrževanja</t>
  </si>
  <si>
    <t>Ponudnik vrednost vpiše v obrazec Ponudbeni predračun za sklop 2</t>
  </si>
  <si>
    <t>210-48t-GE4</t>
  </si>
  <si>
    <t>210-24t-GE2</t>
  </si>
  <si>
    <t>SRX345-SYS-JE</t>
  </si>
  <si>
    <t>SRX345-SYS-JB</t>
  </si>
  <si>
    <t>SRX300 HW &amp; JUNOS BASE (JSB)</t>
  </si>
  <si>
    <t>SN_CV1421AN0694</t>
  </si>
  <si>
    <t>SN_CV1421AN0762</t>
  </si>
  <si>
    <t>SN_CV1421AN0783</t>
  </si>
  <si>
    <t>SN_CV1421AN0803</t>
  </si>
  <si>
    <t>SN_CV1421AN0857</t>
  </si>
  <si>
    <t>SN_CV1421AN0885</t>
  </si>
  <si>
    <t>SN_CV1421AN0847</t>
  </si>
  <si>
    <t>AP310i-WR</t>
  </si>
  <si>
    <t>SN_2110Y-16828</t>
  </si>
  <si>
    <t>SN_2110Y-16829</t>
  </si>
  <si>
    <t>SN_2110Y-16876</t>
  </si>
  <si>
    <t>SN_2110Y-17067</t>
  </si>
  <si>
    <t>SN_2110Y-17119</t>
  </si>
  <si>
    <t>SN_2110Y-17120</t>
  </si>
  <si>
    <t>SN_2110Y-17154</t>
  </si>
  <si>
    <t>SN_2110Y-17167</t>
  </si>
  <si>
    <t>SN_2110Y-16429</t>
  </si>
  <si>
    <t>SN_2110Y-16832</t>
  </si>
  <si>
    <t>SN_2110Y-16836</t>
  </si>
  <si>
    <t>SN_2110Y-16845</t>
  </si>
  <si>
    <t>SN_2110Y-17162</t>
  </si>
  <si>
    <t>&amp;PoE Adapter, 48V, 30W, 10/100/1000,</t>
  </si>
  <si>
    <t>SN_2020050226</t>
  </si>
  <si>
    <t>SN_2020050227</t>
  </si>
  <si>
    <t>SN_2020050228</t>
  </si>
  <si>
    <t>SN_2020050229</t>
  </si>
  <si>
    <t>SN_2020050230</t>
  </si>
  <si>
    <t>SN_2020082169</t>
  </si>
  <si>
    <t>SN_2021011285</t>
  </si>
  <si>
    <t>SN_2021052982</t>
  </si>
  <si>
    <t>SN_2021052985</t>
  </si>
  <si>
    <t>SN_2021052988</t>
  </si>
  <si>
    <t>SN_2021052989</t>
  </si>
  <si>
    <t>SN_2021052984</t>
  </si>
  <si>
    <t>SN_2021052983</t>
  </si>
  <si>
    <t>XCC - 25 Device PERM Adoption</t>
  </si>
  <si>
    <t>SN_0630-21B1-H7C2-H7F5-E4I8</t>
  </si>
  <si>
    <t>Pristopno stikalo X435-24T-4S</t>
  </si>
  <si>
    <t>SN_2131G-00336</t>
  </si>
  <si>
    <t>SN_2131G-00369</t>
  </si>
  <si>
    <t>SN_2131G-00375</t>
  </si>
  <si>
    <t>SN_2131G-00378</t>
  </si>
  <si>
    <t>SRX300-SYS-JB</t>
  </si>
  <si>
    <t>SN_CV0424AX0511</t>
  </si>
  <si>
    <t>XGS 108 Security Appliance</t>
  </si>
  <si>
    <t>SN_X10304K6TQDGBC3</t>
  </si>
  <si>
    <t>SN_2110Y-17123</t>
  </si>
  <si>
    <t>SN_CV4924AX0361</t>
  </si>
  <si>
    <t>AP305C-WR</t>
  </si>
  <si>
    <t>SN_3052307200527</t>
  </si>
  <si>
    <t>Poe napetostni izvor, 48V, 30W, 10/100</t>
  </si>
  <si>
    <t>SN_2024040537</t>
  </si>
  <si>
    <t>Vzdrževalni poseg za komunikacijsko opremo navedeno v seznamu vzdrževane opreme</t>
  </si>
  <si>
    <t>Posredovanje in koordinacija vzdrževalnih poseg za ostale segmente IKS</t>
  </si>
  <si>
    <t>Kvota ur strokovnega svetovanja, 60 ur letno</t>
  </si>
  <si>
    <t>Preventivni pregled</t>
  </si>
  <si>
    <t xml:space="preserve">Požarna pregrada (kot na primer Juniper SRX300-SYS-JB) </t>
  </si>
  <si>
    <t>Brezžične vstopne točke -angl Access Point, (kot na primer Extreme Networks AP305i-WR-vključno s pritrdilnim materialom)</t>
  </si>
  <si>
    <t xml:space="preserve">PoE adapter za priklop brežičnih priključnih točk  </t>
  </si>
  <si>
    <t>Sklop 1 - Dobava ter vzdrževanje omrežnih naprav</t>
  </si>
  <si>
    <t>Javno naročilo: Dobava energijsko učinkovite računalniške opreme in izvajanje storitev s področja informacijskih tehnologij</t>
  </si>
  <si>
    <t>IEEE 802.3at/at+</t>
  </si>
  <si>
    <t>Do 400 sočasno povezanih uporabniških naprav.</t>
  </si>
  <si>
    <t>PoE napajanje po standardu 802.3at, 802.3aT+</t>
  </si>
  <si>
    <t>Požarne pregrada</t>
  </si>
  <si>
    <t>Zahtevana programska oprema, naročnine in licence:
•	programska oprema mora zagotavljati vse zgoraj zahtevane funkcionalnosti,
•	v primeru, da je za delovanje zgoraj naštetih funkcionalnosti potreba ustrezna licenca ali naročnina, mora biti vključena za ves čas (permanentno)</t>
  </si>
  <si>
    <r>
      <t>Podpora za preslikavo več vrat hkrati (»</t>
    </r>
    <r>
      <rPr>
        <i/>
        <sz val="11"/>
        <rFont val="Arial"/>
        <family val="2"/>
        <charset val="238"/>
      </rPr>
      <t>port-mirroring</t>
    </r>
    <r>
      <rPr>
        <sz val="11"/>
        <rFont val="Arial"/>
        <family val="2"/>
        <charset val="238"/>
      </rPr>
      <t>«).</t>
    </r>
  </si>
  <si>
    <t>Podpora za QinQ tuneliranje IEEE 802.1ad.</t>
  </si>
  <si>
    <t xml:space="preserve">     o  Podpora »karantenskega« VLAN-a v primeru neuspešne 802.1x avtentikacije.</t>
  </si>
  <si>
    <t>Podpora administrativne prijave na stikalo preko TACACS+ (RFC 1492):</t>
  </si>
  <si>
    <r>
      <t>Podpora L2 »</t>
    </r>
    <r>
      <rPr>
        <i/>
        <sz val="11"/>
        <rFont val="Arial"/>
        <family val="2"/>
        <charset val="238"/>
      </rPr>
      <t>multicast</t>
    </r>
    <r>
      <rPr>
        <sz val="11"/>
        <rFont val="Arial"/>
        <family val="2"/>
        <charset val="238"/>
      </rPr>
      <t>« protokolov</t>
    </r>
  </si>
  <si>
    <r>
      <t>Podpora vzpostavitvi in hkratnemu delovanju najmanj 1024 navideznih omrežij (angl »</t>
    </r>
    <r>
      <rPr>
        <i/>
        <sz val="11"/>
        <rFont val="Arial"/>
        <family val="2"/>
        <charset val="238"/>
      </rPr>
      <t>vlan</t>
    </r>
    <r>
      <rPr>
        <sz val="11"/>
        <rFont val="Arial"/>
        <family val="2"/>
        <charset val="238"/>
      </rPr>
      <t>«) tipa IEEE 802.1Q.Stikalo mora omogočat izbiro oznake VLAN-a med številko 2 in 4095.</t>
    </r>
  </si>
  <si>
    <t>Arhitektura stikala v »non-blocking« izvedbi v polni konfiguraciji (vsa vrata in ob polni deklarirani vrednosti,  najmanj 30000 MAC naslovov/enoto)</t>
  </si>
  <si>
    <r>
      <t>Podpora za kontrolo in beleženje prometa (»</t>
    </r>
    <r>
      <rPr>
        <i/>
        <sz val="11"/>
        <rFont val="Arial"/>
        <family val="2"/>
        <charset val="238"/>
      </rPr>
      <t>access control list</t>
    </r>
    <r>
      <rPr>
        <sz val="11"/>
        <rFont val="Arial"/>
        <family val="2"/>
        <charset val="238"/>
      </rPr>
      <t>«) na L2</t>
    </r>
  </si>
  <si>
    <t>- Statično usmerjanje
- Gratuitous ARP Inspection</t>
  </si>
  <si>
    <t>- Napredna varnost: Vgrajen MACsec mehanizem na vseh vmesnikih, razen OOB</t>
  </si>
  <si>
    <t xml:space="preserve">  tagged  ports support in LAG interface)</t>
  </si>
  <si>
    <t xml:space="preserve">- 802.3ad (Link Aggregation Control Protokol, </t>
  </si>
  <si>
    <r>
      <t xml:space="preserve">najmanj </t>
    </r>
    <r>
      <rPr>
        <b/>
        <sz val="11"/>
        <rFont val="Arial"/>
        <family val="2"/>
        <charset val="238"/>
      </rPr>
      <t>260</t>
    </r>
    <r>
      <rPr>
        <sz val="11"/>
        <rFont val="Arial"/>
        <family val="2"/>
        <charset val="238"/>
      </rPr>
      <t xml:space="preserve"> Mpps</t>
    </r>
  </si>
  <si>
    <r>
      <t xml:space="preserve">najmanj </t>
    </r>
    <r>
      <rPr>
        <b/>
        <sz val="11"/>
        <rFont val="Arial"/>
        <family val="2"/>
        <charset val="238"/>
      </rPr>
      <t>350</t>
    </r>
    <r>
      <rPr>
        <sz val="11"/>
        <rFont val="Arial"/>
        <family val="2"/>
        <charset val="238"/>
      </rPr>
      <t xml:space="preserve"> Gbps</t>
    </r>
  </si>
  <si>
    <t>najmanj 8 x 1/10Gb (ne smejo biti deljeni z 48 UTP priključki)</t>
  </si>
  <si>
    <t>Število prostih vtičnih vrat SFP+ za izvedbo optičnih hrbteničnih povezav.</t>
  </si>
  <si>
    <r>
      <t xml:space="preserve">Stikalo mora imeti minimalno </t>
    </r>
    <r>
      <rPr>
        <b/>
        <sz val="11"/>
        <rFont val="Arial"/>
        <family val="2"/>
        <charset val="238"/>
      </rPr>
      <t>48</t>
    </r>
    <r>
      <rPr>
        <vertAlign val="superscript"/>
        <sz val="11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 xml:space="preserve">UTP priključkov, ki so vsi zmožni priklopa 10/100/1000Mb/s Full/Half duplex autosense </t>
    </r>
  </si>
  <si>
    <t xml:space="preserve">LAN stikalo 48 vrat </t>
  </si>
  <si>
    <r>
      <t>Podpora vzpostavitvi in hkratnemu delovanju najmanj 1024 navideznih omrežij (angl »</t>
    </r>
    <r>
      <rPr>
        <i/>
        <sz val="11"/>
        <rFont val="Arial"/>
        <family val="2"/>
        <charset val="238"/>
      </rPr>
      <t>vlan</t>
    </r>
    <r>
      <rPr>
        <sz val="11"/>
        <rFont val="Arial"/>
        <family val="2"/>
        <charset val="238"/>
      </rPr>
      <t>«) tipa IEEE 802.1Q.</t>
    </r>
  </si>
  <si>
    <r>
      <t>Arhitektura stikala v »</t>
    </r>
    <r>
      <rPr>
        <i/>
        <sz val="11"/>
        <rFont val="Arial"/>
        <family val="2"/>
        <charset val="238"/>
      </rPr>
      <t>non-blocking</t>
    </r>
    <r>
      <rPr>
        <sz val="11"/>
        <rFont val="Arial"/>
        <family val="2"/>
        <charset val="238"/>
      </rPr>
      <t>« izvedbi v polni konfiguraciji (vsa vrata in ob polni deklarirani vrednosti,  najmanj 16000 MAC naslovov/enoto)</t>
    </r>
  </si>
  <si>
    <r>
      <t xml:space="preserve">najmanj </t>
    </r>
    <r>
      <rPr>
        <b/>
        <sz val="11"/>
        <rFont val="Arial"/>
        <family val="2"/>
        <charset val="238"/>
      </rPr>
      <t>50</t>
    </r>
    <r>
      <rPr>
        <sz val="11"/>
        <rFont val="Arial"/>
        <family val="2"/>
        <charset val="238"/>
      </rPr>
      <t xml:space="preserve"> Mpps</t>
    </r>
  </si>
  <si>
    <r>
      <t xml:space="preserve">najmanj </t>
    </r>
    <r>
      <rPr>
        <b/>
        <sz val="11"/>
        <rFont val="Arial"/>
        <family val="2"/>
        <charset val="238"/>
      </rPr>
      <t>68</t>
    </r>
    <r>
      <rPr>
        <sz val="11"/>
        <rFont val="Arial"/>
        <family val="2"/>
        <charset val="238"/>
      </rPr>
      <t xml:space="preserve"> Gbps</t>
    </r>
  </si>
  <si>
    <r>
      <t xml:space="preserve">Stikalo mora imeti minimalno </t>
    </r>
    <r>
      <rPr>
        <b/>
        <sz val="11"/>
        <rFont val="Arial"/>
        <family val="2"/>
        <charset val="238"/>
      </rPr>
      <t>24</t>
    </r>
    <r>
      <rPr>
        <vertAlign val="superscript"/>
        <sz val="11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 xml:space="preserve">UTP priključkov, ki so vsi zmožni priklopa 10/100/1000Mb/s </t>
    </r>
  </si>
  <si>
    <t>LAN stikalo 24 vrat</t>
  </si>
  <si>
    <t xml:space="preserve">LAN stikalo 24 vrat (kot na primer Extreme Networks X435-24T-4S) </t>
  </si>
  <si>
    <t>LAN stikalo 48 vrat (kot na primer Extreme Networks 5320-48T-8XE)</t>
  </si>
  <si>
    <t>Skupna vrednost storitev vzdrževanja v EUR (brez DDV):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</si>
</sst>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mmmm\ yyyy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2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vertAlign val="superscript"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0" borderId="0"/>
    <xf numFmtId="0" fontId="12" fillId="0" borderId="0"/>
  </cellStyleXfs>
  <cellXfs count="113">
    <xf numFmtId="0" fontId="0" fillId="0" borderId="0" xfId="0"/>
    <xf numFmtId="0" fontId="1" fillId="0" borderId="0" xfId="0" applyFont="1"/>
    <xf numFmtId="0" fontId="2" fillId="0" borderId="27" xfId="2" applyFont="1" applyBorder="1" applyAlignment="1">
      <alignment horizontal="center" vertical="center"/>
    </xf>
    <xf numFmtId="0" fontId="2" fillId="0" borderId="27" xfId="2" applyFont="1" applyBorder="1" applyAlignment="1">
      <alignment horizontal="center" vertical="center" wrapText="1"/>
    </xf>
    <xf numFmtId="0" fontId="1" fillId="0" borderId="0" xfId="2" applyFont="1"/>
    <xf numFmtId="0" fontId="1" fillId="0" borderId="27" xfId="2" applyFont="1" applyBorder="1" applyAlignment="1">
      <alignment horizontal="center" vertical="center"/>
    </xf>
    <xf numFmtId="44" fontId="1" fillId="0" borderId="27" xfId="1" applyFont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vertical="center"/>
    </xf>
    <xf numFmtId="0" fontId="6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vertical="center" wrapText="1"/>
    </xf>
    <xf numFmtId="0" fontId="9" fillId="0" borderId="27" xfId="0" applyFont="1" applyBorder="1" applyAlignment="1">
      <alignment horizontal="center" vertical="center" wrapText="1"/>
    </xf>
    <xf numFmtId="44" fontId="5" fillId="0" borderId="27" xfId="1" applyFont="1" applyBorder="1" applyAlignment="1">
      <alignment horizontal="right" vertical="center" wrapText="1"/>
    </xf>
    <xf numFmtId="0" fontId="1" fillId="0" borderId="27" xfId="2" applyFont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164" fontId="6" fillId="0" borderId="27" xfId="0" applyNumberFormat="1" applyFont="1" applyBorder="1" applyAlignment="1">
      <alignment horizontal="center" vertical="center" wrapText="1"/>
    </xf>
    <xf numFmtId="0" fontId="5" fillId="2" borderId="27" xfId="0" applyFont="1" applyFill="1" applyBorder="1" applyAlignment="1">
      <alignment vertical="center" wrapText="1"/>
    </xf>
    <xf numFmtId="44" fontId="9" fillId="3" borderId="27" xfId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4" borderId="27" xfId="0" applyFont="1" applyFill="1" applyBorder="1" applyAlignment="1">
      <alignment vertical="center" wrapText="1"/>
    </xf>
    <xf numFmtId="0" fontId="6" fillId="4" borderId="27" xfId="0" applyFont="1" applyFill="1" applyBorder="1" applyAlignment="1">
      <alignment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0" fillId="0" borderId="27" xfId="0" applyBorder="1"/>
    <xf numFmtId="44" fontId="0" fillId="0" borderId="27" xfId="0" applyNumberFormat="1" applyBorder="1"/>
    <xf numFmtId="0" fontId="13" fillId="0" borderId="0" xfId="0" applyFont="1"/>
    <xf numFmtId="0" fontId="13" fillId="0" borderId="27" xfId="0" applyFont="1" applyBorder="1"/>
    <xf numFmtId="0" fontId="10" fillId="2" borderId="27" xfId="0" applyFont="1" applyFill="1" applyBorder="1" applyAlignment="1">
      <alignment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4" fontId="9" fillId="0" borderId="27" xfId="1" applyFont="1" applyFill="1" applyBorder="1" applyAlignment="1">
      <alignment horizontal="center" vertical="center" wrapText="1"/>
    </xf>
    <xf numFmtId="0" fontId="1" fillId="0" borderId="37" xfId="2" applyFont="1" applyBorder="1"/>
    <xf numFmtId="44" fontId="1" fillId="0" borderId="37" xfId="2" applyNumberFormat="1" applyFont="1" applyBorder="1"/>
    <xf numFmtId="0" fontId="5" fillId="0" borderId="29" xfId="0" applyFont="1" applyBorder="1" applyAlignment="1">
      <alignment horizontal="right" vertical="center"/>
    </xf>
    <xf numFmtId="0" fontId="5" fillId="0" borderId="30" xfId="0" applyFont="1" applyBorder="1" applyAlignment="1">
      <alignment horizontal="right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vertical="center" wrapText="1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15" fillId="0" borderId="27" xfId="2" applyFont="1" applyBorder="1" applyAlignment="1">
      <alignment horizontal="left" vertical="center" wrapText="1"/>
    </xf>
    <xf numFmtId="0" fontId="16" fillId="0" borderId="0" xfId="0" applyFont="1"/>
    <xf numFmtId="0" fontId="15" fillId="0" borderId="0" xfId="0" applyFont="1"/>
    <xf numFmtId="0" fontId="17" fillId="0" borderId="0" xfId="0" applyFont="1"/>
    <xf numFmtId="0" fontId="18" fillId="0" borderId="0" xfId="0" applyFont="1"/>
    <xf numFmtId="0" fontId="17" fillId="0" borderId="24" xfId="0" applyFont="1" applyBorder="1"/>
    <xf numFmtId="0" fontId="17" fillId="0" borderId="24" xfId="0" applyFont="1" applyBorder="1" applyAlignment="1">
      <alignment horizontal="center"/>
    </xf>
    <xf numFmtId="0" fontId="17" fillId="0" borderId="23" xfId="0" applyFont="1" applyBorder="1" applyAlignment="1">
      <alignment wrapText="1"/>
    </xf>
    <xf numFmtId="0" fontId="17" fillId="0" borderId="23" xfId="0" applyFont="1" applyBorder="1" applyAlignment="1">
      <alignment horizontal="center"/>
    </xf>
    <xf numFmtId="0" fontId="17" fillId="0" borderId="33" xfId="0" applyFont="1" applyBorder="1" applyAlignment="1">
      <alignment vertical="center"/>
    </xf>
    <xf numFmtId="0" fontId="17" fillId="0" borderId="33" xfId="0" applyFont="1" applyBorder="1" applyAlignment="1">
      <alignment vertical="center" wrapText="1"/>
    </xf>
    <xf numFmtId="0" fontId="17" fillId="0" borderId="32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7" fillId="0" borderId="24" xfId="0" applyFont="1" applyBorder="1" applyAlignment="1">
      <alignment vertical="center"/>
    </xf>
    <xf numFmtId="0" fontId="17" fillId="0" borderId="26" xfId="0" applyFont="1" applyBorder="1" applyAlignment="1">
      <alignment vertical="center"/>
    </xf>
    <xf numFmtId="0" fontId="17" fillId="0" borderId="26" xfId="0" applyFont="1" applyBorder="1" applyAlignment="1">
      <alignment horizontal="center"/>
    </xf>
    <xf numFmtId="0" fontId="17" fillId="0" borderId="26" xfId="0" applyFont="1" applyBorder="1" applyAlignment="1">
      <alignment vertical="center" wrapText="1"/>
    </xf>
    <xf numFmtId="0" fontId="17" fillId="0" borderId="23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49" fontId="15" fillId="0" borderId="5" xfId="0" quotePrefix="1" applyNumberFormat="1" applyFont="1" applyBorder="1" applyAlignment="1">
      <alignment horizontal="left" vertical="center" wrapText="1" indent="5"/>
    </xf>
    <xf numFmtId="0" fontId="15" fillId="0" borderId="5" xfId="0" applyFont="1" applyBorder="1" applyAlignment="1">
      <alignment horizontal="left" vertical="center" wrapText="1" indent="5"/>
    </xf>
    <xf numFmtId="0" fontId="5" fillId="0" borderId="27" xfId="0" applyFont="1" applyBorder="1" applyAlignment="1">
      <alignment vertical="center" wrapText="1"/>
    </xf>
    <xf numFmtId="0" fontId="0" fillId="5" borderId="0" xfId="0" applyFill="1"/>
    <xf numFmtId="0" fontId="5" fillId="5" borderId="28" xfId="0" applyFont="1" applyFill="1" applyBorder="1" applyAlignment="1">
      <alignment horizontal="right" vertical="center"/>
    </xf>
    <xf numFmtId="0" fontId="14" fillId="0" borderId="28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 wrapText="1"/>
    </xf>
    <xf numFmtId="0" fontId="14" fillId="0" borderId="30" xfId="0" applyFont="1" applyBorder="1" applyAlignment="1">
      <alignment horizontal="left" vertical="center" wrapText="1"/>
    </xf>
    <xf numFmtId="0" fontId="6" fillId="0" borderId="27" xfId="0" applyFont="1" applyBorder="1" applyAlignment="1">
      <alignment vertical="center" wrapText="1"/>
    </xf>
    <xf numFmtId="0" fontId="15" fillId="0" borderId="21" xfId="0" applyFont="1" applyBorder="1" applyAlignment="1">
      <alignment vertical="center" wrapText="1"/>
    </xf>
    <xf numFmtId="0" fontId="15" fillId="0" borderId="22" xfId="0" applyFont="1" applyBorder="1" applyAlignment="1">
      <alignment vertical="center" wrapText="1"/>
    </xf>
    <xf numFmtId="0" fontId="19" fillId="5" borderId="1" xfId="0" applyFont="1" applyFill="1" applyBorder="1"/>
    <xf numFmtId="0" fontId="17" fillId="0" borderId="25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7" fillId="0" borderId="34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9" fillId="0" borderId="1" xfId="0" applyFont="1" applyBorder="1"/>
    <xf numFmtId="0" fontId="15" fillId="0" borderId="1" xfId="0" applyFont="1" applyBorder="1"/>
    <xf numFmtId="0" fontId="18" fillId="0" borderId="2" xfId="0" applyFont="1" applyBorder="1" applyAlignment="1">
      <alignment horizontal="center" vertical="center"/>
    </xf>
    <xf numFmtId="0" fontId="15" fillId="0" borderId="11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15" fillId="0" borderId="20" xfId="0" applyFont="1" applyBorder="1" applyAlignment="1">
      <alignment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17" xfId="0" applyFont="1" applyBorder="1" applyAlignment="1">
      <alignment horizontal="left" vertical="center" wrapText="1" indent="3"/>
    </xf>
    <xf numFmtId="0" fontId="15" fillId="0" borderId="7" xfId="0" applyFont="1" applyBorder="1" applyAlignment="1">
      <alignment horizontal="left" vertical="center" wrapText="1" indent="3"/>
    </xf>
    <xf numFmtId="0" fontId="15" fillId="0" borderId="18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9" fillId="5" borderId="8" xfId="0" applyFont="1" applyFill="1" applyBorder="1" applyAlignment="1">
      <alignment horizontal="justify" vertical="center"/>
    </xf>
    <xf numFmtId="0" fontId="19" fillId="5" borderId="8" xfId="0" applyFont="1" applyFill="1" applyBorder="1"/>
    <xf numFmtId="0" fontId="15" fillId="0" borderId="10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" fillId="0" borderId="0" xfId="0" applyFont="1" applyAlignment="1">
      <alignment horizontal="left" wrapText="1"/>
    </xf>
  </cellXfs>
  <cellStyles count="4">
    <cellStyle name="Currency" xfId="1" builtinId="4"/>
    <cellStyle name="Normal" xfId="0" builtinId="0"/>
    <cellStyle name="Normal 2" xfId="2" xr:uid="{00000000-0005-0000-0000-000001000000}"/>
    <cellStyle name="Normal 7 2" xfId="3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raca/smart/prodaja/kupci/TT01/01_vladne_institucije&amp;izobrazevanje&amp;zdravstvo/LEKARNE_KAMNIK/2024-010644%20MESTNE%20LEKARNE%20KAMNIK-NOVA%20LOK.%20VODICE/SpecifikacijaPonudbeV06_010644_2024-03-26_O1_V5.xlsx" TargetMode="External"/><Relationship Id="rId1" Type="http://schemas.openxmlformats.org/officeDocument/2006/relationships/externalLinkPath" Target="/raca/smart/prodaja/kupci/TT01/01_vladne_institucije&amp;izobrazevanje&amp;zdravstvo/LEKARNE_KAMNIK/2024-010644%20MESTNE%20LEKARNE%20KAMNIK-NOVA%20LOK.%20VODICE/SpecifikacijaPonudbeV06_010644_2024-03-26_O1_V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ca/smart/prodaja/Storitve/1_Podpisi/Paketi_storitev/2007-09%20002167%20TECHNIX%20Predor%20&#352;entvid%20podpisano%20preveri%20info%20v%20KC/Specifikacija_ponudbe_veljavni_cenik_storitev_EU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ca/smart/Documents%20and%20Settings/drellis/My%20Documents/Customer%20Files/SmartCom/Rotovz/Phase%202/Maribor%20-%20Ormoz/Initial%20Confi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aca/smart/prodaja/Storitve/1_Ponudbe/Pogodbe/2007-12%20002244%20MOBITEL%20Appear%20TV/Predkalkulacija_popravek_MEDINET_Maribor-Ljubljana_10G_v3_2006-06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Raca/smart/prodaja/Storitve/1_Ponudbe/Pogodbe/2007-12%20002244%20MOBITEL%20Appear%20TV/Kalkulacija_storitev_2006-07-03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/Raca/smart/Storitve/1_Tabele/MESTNE%20LEKARNE%20KAMNIK%202010-10%20003301/OT%20MESTNE_LEKARNE_KAMNIK%20003301%202025-05.xlsx" TargetMode="External"/><Relationship Id="rId1" Type="http://schemas.openxmlformats.org/officeDocument/2006/relationships/externalLinkPath" Target="/Raca/smart/Storitve/1_Tabele/MESTNE%20LEKARNE%20KAMNIK%202010-10%20003301/OT%20MESTNE_LEKARNE_KAMNIK%20003301%202025-0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Raca/smart/Documents%20and%20References/ONI%20Reference/Pricing/Ciena%20ONLINE%20Bid%20Formatting%20Tool.v1.0e%20-%20THU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snovniPodatki"/>
      <sheetName val="Specifikacija"/>
      <sheetName val="Dobavitelj"/>
      <sheetName val="StoritveZaIzvedbo"/>
      <sheetName val="PoprodajneStoritve"/>
      <sheetName val="ZaKupca"/>
      <sheetName val="Total"/>
      <sheetName val="Šifrant sistemov"/>
    </sheetNames>
    <sheetDataSet>
      <sheetData sheetId="0">
        <row r="1">
          <cell r="B1">
            <v>6</v>
          </cell>
          <cell r="D1">
            <v>45195</v>
          </cell>
        </row>
        <row r="5">
          <cell r="D5">
            <v>10644</v>
          </cell>
        </row>
        <row r="6">
          <cell r="D6">
            <v>1</v>
          </cell>
        </row>
        <row r="7">
          <cell r="D7">
            <v>1</v>
          </cell>
        </row>
      </sheetData>
      <sheetData sheetId="1"/>
      <sheetData sheetId="2"/>
      <sheetData sheetId="3">
        <row r="143">
          <cell r="Q143">
            <v>594</v>
          </cell>
        </row>
        <row r="156">
          <cell r="F156">
            <v>387</v>
          </cell>
        </row>
      </sheetData>
      <sheetData sheetId="4">
        <row r="13">
          <cell r="N13">
            <v>0.06</v>
          </cell>
        </row>
        <row r="16">
          <cell r="E16" t="str">
            <v>1</v>
          </cell>
          <cell r="G16">
            <v>12</v>
          </cell>
        </row>
        <row r="79">
          <cell r="H79"/>
          <cell r="K79">
            <v>284</v>
          </cell>
        </row>
        <row r="80">
          <cell r="H80"/>
        </row>
        <row r="81">
          <cell r="H81"/>
        </row>
        <row r="82">
          <cell r="H82"/>
        </row>
        <row r="83">
          <cell r="H83"/>
        </row>
      </sheetData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C (faktor, cenik)"/>
      <sheetName val="Oprema"/>
      <sheetName val="Vodenje"/>
      <sheetName val="Rezervni deli"/>
      <sheetName val="Storitve"/>
      <sheetName val="Total"/>
      <sheetName val="Terminski plan"/>
      <sheetName val="Tveganj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CSV file"/>
      <sheetName val="Sales Quote"/>
      <sheetName val="Siebel Pricing"/>
      <sheetName val="Siebel Export"/>
    </sheetNames>
    <sheetDataSet>
      <sheetData sheetId="0" refreshError="1">
        <row r="3">
          <cell r="BA3" t="str">
            <v>3.0.2</v>
          </cell>
        </row>
        <row r="7">
          <cell r="AT7" t="str">
            <v>Maribor</v>
          </cell>
        </row>
        <row r="8">
          <cell r="AT8" t="str">
            <v>Ormoz</v>
          </cell>
        </row>
        <row r="9">
          <cell r="AT9" t="str">
            <v/>
          </cell>
        </row>
        <row r="10">
          <cell r="AT10" t="str">
            <v/>
          </cell>
        </row>
        <row r="11">
          <cell r="AT11" t="str">
            <v/>
          </cell>
        </row>
        <row r="12">
          <cell r="AT12" t="str">
            <v/>
          </cell>
        </row>
        <row r="13">
          <cell r="AT13" t="str">
            <v/>
          </cell>
        </row>
        <row r="14">
          <cell r="AT14" t="str">
            <v/>
          </cell>
        </row>
        <row r="15">
          <cell r="AT15" t="str">
            <v/>
          </cell>
        </row>
        <row r="16">
          <cell r="AT16" t="str">
            <v/>
          </cell>
        </row>
        <row r="17">
          <cell r="AZ17">
            <v>0.6</v>
          </cell>
        </row>
        <row r="18">
          <cell r="AZ18">
            <v>0.6</v>
          </cell>
        </row>
        <row r="19">
          <cell r="AZ19">
            <v>0.6</v>
          </cell>
        </row>
        <row r="20">
          <cell r="AZ20">
            <v>0.6</v>
          </cell>
        </row>
        <row r="22">
          <cell r="AZ22">
            <v>0.6</v>
          </cell>
        </row>
        <row r="23">
          <cell r="AZ23">
            <v>0.6</v>
          </cell>
        </row>
        <row r="24">
          <cell r="AZ24">
            <v>0.6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ritve-2"/>
      <sheetName val="SC"/>
      <sheetName val="Maribor - Ljubljana-10G "/>
      <sheetName val="Storitve"/>
      <sheetName val="Rekapitulacija"/>
      <sheetName val="Maribor-Ljubljana-10Grezerva"/>
      <sheetName val="Vnos"/>
      <sheetName val="den tok"/>
      <sheetName val="predkalkulacija-oprema"/>
      <sheetName val="predkalkulacija-storitve"/>
      <sheetName val="LC storitev"/>
      <sheetName val="predkalkulacija-skupaj"/>
      <sheetName val="Prenos_v_zbir"/>
      <sheetName val="Specifikacija 1"/>
      <sheetName val="Specifikacija 2"/>
      <sheetName val="Diskontiranje"/>
      <sheetName val="den_tok"/>
      <sheetName val="predkalkulacija-S"/>
      <sheetName val="predkalkulacija-V"/>
    </sheetNames>
    <sheetDataSet>
      <sheetData sheetId="0"/>
      <sheetData sheetId="1">
        <row r="7">
          <cell r="B7">
            <v>1.04</v>
          </cell>
        </row>
        <row r="9">
          <cell r="B9">
            <v>1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 (faktor, cenik)"/>
      <sheetName val="SC"/>
      <sheetName val="Maribor - Ljubljana-10G "/>
      <sheetName val="Poprodajne storitve"/>
    </sheetNames>
    <sheetDataSet>
      <sheetData sheetId="0"/>
      <sheetData sheetId="1">
        <row r="1">
          <cell r="B1">
            <v>0.11</v>
          </cell>
        </row>
        <row r="2">
          <cell r="B2">
            <v>0.64</v>
          </cell>
        </row>
      </sheetData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rametri"/>
      <sheetName val="PV"/>
      <sheetName val="Izločeno"/>
    </sheetNames>
    <sheetDataSet>
      <sheetData sheetId="0">
        <row r="5">
          <cell r="C5">
            <v>1</v>
          </cell>
        </row>
        <row r="11">
          <cell r="B11">
            <v>0.16</v>
          </cell>
        </row>
        <row r="29">
          <cell r="C29">
            <v>1.3011999999999999</v>
          </cell>
        </row>
      </sheetData>
      <sheetData sheetId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CSV file"/>
      <sheetName val="Siebel Pricing"/>
      <sheetName val="Sales Quote"/>
      <sheetName val="CO CS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zoomScale="140" zoomScaleNormal="140" workbookViewId="0">
      <selection activeCell="B5" sqref="B5"/>
    </sheetView>
  </sheetViews>
  <sheetFormatPr baseColWidth="10" defaultColWidth="8.83203125" defaultRowHeight="15" x14ac:dyDescent="0.2"/>
  <cols>
    <col min="2" max="2" width="42.83203125" customWidth="1"/>
    <col min="3" max="3" width="32.5" customWidth="1"/>
    <col min="6" max="6" width="8.5" customWidth="1"/>
  </cols>
  <sheetData>
    <row r="1" spans="1:3" s="28" customFormat="1" x14ac:dyDescent="0.2">
      <c r="A1" s="28" t="s">
        <v>203</v>
      </c>
    </row>
    <row r="3" spans="1:3" x14ac:dyDescent="0.2">
      <c r="A3" t="s">
        <v>280</v>
      </c>
    </row>
    <row r="4" spans="1:3" x14ac:dyDescent="0.2">
      <c r="A4" t="s">
        <v>281</v>
      </c>
    </row>
    <row r="7" spans="1:3" s="28" customFormat="1" x14ac:dyDescent="0.2">
      <c r="A7" s="29" t="s">
        <v>206</v>
      </c>
      <c r="B7" s="29" t="s">
        <v>205</v>
      </c>
      <c r="C7" s="29" t="s">
        <v>211</v>
      </c>
    </row>
    <row r="8" spans="1:3" x14ac:dyDescent="0.2">
      <c r="A8" s="26" t="s">
        <v>0</v>
      </c>
      <c r="B8" s="29" t="s">
        <v>204</v>
      </c>
      <c r="C8" s="27">
        <f>'Predračun opreme, storitev'!G8</f>
        <v>0</v>
      </c>
    </row>
    <row r="9" spans="1:3" x14ac:dyDescent="0.2">
      <c r="A9" s="26" t="s">
        <v>1</v>
      </c>
      <c r="B9" s="29" t="s">
        <v>207</v>
      </c>
      <c r="C9" s="27">
        <f>'Predračun vzdrževanje nov'!H68</f>
        <v>0</v>
      </c>
    </row>
    <row r="10" spans="1:3" x14ac:dyDescent="0.2">
      <c r="A10" s="26" t="s">
        <v>5</v>
      </c>
      <c r="B10" s="29" t="s">
        <v>212</v>
      </c>
      <c r="C10" s="27">
        <f>C8+C9</f>
        <v>0</v>
      </c>
    </row>
    <row r="14" spans="1:3" x14ac:dyDescent="0.2">
      <c r="A14" t="s">
        <v>208</v>
      </c>
    </row>
    <row r="17" spans="1:2" x14ac:dyDescent="0.2">
      <c r="A17" t="s">
        <v>209</v>
      </c>
    </row>
    <row r="19" spans="1:2" x14ac:dyDescent="0.2">
      <c r="A19" t="s">
        <v>210</v>
      </c>
      <c r="B19" t="s">
        <v>214</v>
      </c>
    </row>
    <row r="20" spans="1:2" x14ac:dyDescent="0.2">
      <c r="A20" t="s">
        <v>213</v>
      </c>
      <c r="B20" t="s">
        <v>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8"/>
  <sheetViews>
    <sheetView workbookViewId="0">
      <selection activeCell="C4" sqref="C4"/>
    </sheetView>
  </sheetViews>
  <sheetFormatPr baseColWidth="10" defaultColWidth="9.1640625" defaultRowHeight="14" x14ac:dyDescent="0.15"/>
  <cols>
    <col min="1" max="1" width="2" style="4" customWidth="1"/>
    <col min="2" max="2" width="9.1640625" style="4"/>
    <col min="3" max="3" width="44.5" style="4" customWidth="1"/>
    <col min="4" max="4" width="9.1640625" style="4"/>
    <col min="5" max="5" width="9.1640625" style="4" customWidth="1"/>
    <col min="6" max="6" width="14.1640625" style="4" customWidth="1"/>
    <col min="7" max="7" width="26.5" style="4" customWidth="1"/>
    <col min="8" max="16384" width="9.1640625" style="4"/>
  </cols>
  <sheetData>
    <row r="1" spans="2:7" ht="6.75" customHeight="1" x14ac:dyDescent="0.15"/>
    <row r="2" spans="2:7" ht="39.75" customHeight="1" x14ac:dyDescent="0.15">
      <c r="B2" s="2" t="s">
        <v>126</v>
      </c>
      <c r="C2" s="3" t="s">
        <v>127</v>
      </c>
      <c r="D2" s="3" t="s">
        <v>128</v>
      </c>
      <c r="E2" s="3" t="s">
        <v>129</v>
      </c>
      <c r="F2" s="3" t="s">
        <v>130</v>
      </c>
      <c r="G2" s="3" t="s">
        <v>131</v>
      </c>
    </row>
    <row r="3" spans="2:7" ht="60.75" customHeight="1" x14ac:dyDescent="0.15">
      <c r="B3" s="5" t="s">
        <v>0</v>
      </c>
      <c r="C3" s="16" t="s">
        <v>311</v>
      </c>
      <c r="D3" s="5" t="s">
        <v>132</v>
      </c>
      <c r="E3" s="5">
        <v>3</v>
      </c>
      <c r="F3" s="6"/>
      <c r="G3" s="6">
        <f>F3*E3</f>
        <v>0</v>
      </c>
    </row>
    <row r="4" spans="2:7" ht="72.75" customHeight="1" x14ac:dyDescent="0.15">
      <c r="B4" s="5">
        <v>2</v>
      </c>
      <c r="C4" s="16" t="s">
        <v>312</v>
      </c>
      <c r="D4" s="5" t="s">
        <v>132</v>
      </c>
      <c r="E4" s="5">
        <v>4</v>
      </c>
      <c r="F4" s="6"/>
      <c r="G4" s="6">
        <f t="shared" ref="G4" si="0">F4*E4</f>
        <v>0</v>
      </c>
    </row>
    <row r="5" spans="2:7" ht="72.75" customHeight="1" x14ac:dyDescent="0.15">
      <c r="B5" s="5">
        <v>3</v>
      </c>
      <c r="C5" s="42" t="s">
        <v>277</v>
      </c>
      <c r="D5" s="5" t="s">
        <v>132</v>
      </c>
      <c r="E5" s="5">
        <v>2</v>
      </c>
      <c r="F5" s="6"/>
      <c r="G5" s="6">
        <f t="shared" ref="G5" si="1">F5*E5</f>
        <v>0</v>
      </c>
    </row>
    <row r="6" spans="2:7" ht="72.75" customHeight="1" x14ac:dyDescent="0.15">
      <c r="B6" s="5">
        <v>4</v>
      </c>
      <c r="C6" s="16" t="s">
        <v>278</v>
      </c>
      <c r="D6" s="5" t="s">
        <v>132</v>
      </c>
      <c r="E6" s="5">
        <v>2</v>
      </c>
      <c r="F6" s="6"/>
      <c r="G6" s="6">
        <f t="shared" ref="G6" si="2">F6*E6</f>
        <v>0</v>
      </c>
    </row>
    <row r="7" spans="2:7" ht="72.75" customHeight="1" x14ac:dyDescent="0.15">
      <c r="B7" s="5">
        <v>5</v>
      </c>
      <c r="C7" s="16" t="s">
        <v>279</v>
      </c>
      <c r="D7" s="5" t="s">
        <v>132</v>
      </c>
      <c r="E7" s="5">
        <v>2</v>
      </c>
      <c r="F7" s="6"/>
      <c r="G7" s="6">
        <f t="shared" ref="G7" si="3">F7*E7</f>
        <v>0</v>
      </c>
    </row>
    <row r="8" spans="2:7" x14ac:dyDescent="0.15">
      <c r="F8" s="34" t="s">
        <v>133</v>
      </c>
      <c r="G8" s="35">
        <f>SUM(G3:G7)</f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55A16-F698-2147-974A-1D8AD381D8B9}">
  <dimension ref="A1:H68"/>
  <sheetViews>
    <sheetView workbookViewId="0">
      <selection activeCell="C68" sqref="C68"/>
    </sheetView>
  </sheetViews>
  <sheetFormatPr baseColWidth="10" defaultRowHeight="15" x14ac:dyDescent="0.2"/>
  <cols>
    <col min="1" max="1" width="23" customWidth="1"/>
    <col min="2" max="2" width="36.6640625" customWidth="1"/>
    <col min="3" max="3" width="25.33203125" customWidth="1"/>
    <col min="4" max="4" width="13.6640625" customWidth="1"/>
    <col min="5" max="5" width="22.33203125" customWidth="1"/>
    <col min="6" max="6" width="32" customWidth="1"/>
    <col min="7" max="7" width="23.33203125" customWidth="1"/>
    <col min="8" max="8" width="27.6640625" customWidth="1"/>
  </cols>
  <sheetData>
    <row r="1" spans="1:8" x14ac:dyDescent="0.2">
      <c r="A1" t="s">
        <v>175</v>
      </c>
    </row>
    <row r="3" spans="1:8" ht="26" x14ac:dyDescent="0.2">
      <c r="A3" s="7" t="s">
        <v>126</v>
      </c>
      <c r="B3" s="8" t="s">
        <v>149</v>
      </c>
      <c r="C3" s="8" t="s">
        <v>150</v>
      </c>
      <c r="D3" s="8" t="s">
        <v>171</v>
      </c>
      <c r="E3" s="8" t="s">
        <v>128</v>
      </c>
      <c r="F3" s="8" t="s">
        <v>151</v>
      </c>
      <c r="G3" s="8" t="s">
        <v>152</v>
      </c>
      <c r="H3" s="8" t="s">
        <v>201</v>
      </c>
    </row>
    <row r="4" spans="1:8" x14ac:dyDescent="0.2">
      <c r="A4" s="11">
        <v>1</v>
      </c>
      <c r="B4" s="13" t="s">
        <v>216</v>
      </c>
      <c r="C4" s="9" t="s">
        <v>153</v>
      </c>
      <c r="D4" s="9" t="s">
        <v>172</v>
      </c>
      <c r="E4" s="10">
        <v>48</v>
      </c>
      <c r="F4" s="19">
        <v>43221</v>
      </c>
      <c r="G4" s="21"/>
      <c r="H4" s="15">
        <f>E4*G4</f>
        <v>0</v>
      </c>
    </row>
    <row r="5" spans="1:8" x14ac:dyDescent="0.2">
      <c r="A5" s="11">
        <v>2</v>
      </c>
      <c r="B5" s="13" t="s">
        <v>216</v>
      </c>
      <c r="C5" s="9" t="s">
        <v>154</v>
      </c>
      <c r="D5" s="9" t="s">
        <v>172</v>
      </c>
      <c r="E5" s="10">
        <v>48</v>
      </c>
      <c r="F5" s="19">
        <v>43221</v>
      </c>
      <c r="G5" s="21"/>
      <c r="H5" s="15">
        <f t="shared" ref="H5:H15" si="0">E5*G5</f>
        <v>0</v>
      </c>
    </row>
    <row r="6" spans="1:8" x14ac:dyDescent="0.2">
      <c r="A6" s="11">
        <v>3</v>
      </c>
      <c r="B6" s="13" t="s">
        <v>216</v>
      </c>
      <c r="C6" s="9" t="s">
        <v>155</v>
      </c>
      <c r="D6" s="9" t="s">
        <v>172</v>
      </c>
      <c r="E6" s="10">
        <v>48</v>
      </c>
      <c r="F6" s="19">
        <v>43221</v>
      </c>
      <c r="G6" s="21"/>
      <c r="H6" s="15">
        <f t="shared" si="0"/>
        <v>0</v>
      </c>
    </row>
    <row r="7" spans="1:8" x14ac:dyDescent="0.2">
      <c r="A7" s="11">
        <v>4</v>
      </c>
      <c r="B7" s="13" t="s">
        <v>216</v>
      </c>
      <c r="C7" s="9" t="s">
        <v>156</v>
      </c>
      <c r="D7" s="9" t="s">
        <v>172</v>
      </c>
      <c r="E7" s="10">
        <v>48</v>
      </c>
      <c r="F7" s="19">
        <v>43221</v>
      </c>
      <c r="G7" s="21"/>
      <c r="H7" s="15">
        <f t="shared" si="0"/>
        <v>0</v>
      </c>
    </row>
    <row r="8" spans="1:8" x14ac:dyDescent="0.2">
      <c r="A8" s="11">
        <v>5</v>
      </c>
      <c r="B8" s="13" t="s">
        <v>217</v>
      </c>
      <c r="C8" s="9" t="s">
        <v>157</v>
      </c>
      <c r="D8" s="9" t="s">
        <v>172</v>
      </c>
      <c r="E8" s="10">
        <v>48</v>
      </c>
      <c r="F8" s="19">
        <v>43221</v>
      </c>
      <c r="G8" s="21"/>
      <c r="H8" s="15">
        <f t="shared" si="0"/>
        <v>0</v>
      </c>
    </row>
    <row r="9" spans="1:8" x14ac:dyDescent="0.2">
      <c r="A9" s="11">
        <v>6</v>
      </c>
      <c r="B9" s="13" t="s">
        <v>217</v>
      </c>
      <c r="C9" s="9" t="s">
        <v>158</v>
      </c>
      <c r="D9" s="9" t="s">
        <v>172</v>
      </c>
      <c r="E9" s="10">
        <v>48</v>
      </c>
      <c r="F9" s="19">
        <v>43221</v>
      </c>
      <c r="G9" s="21"/>
      <c r="H9" s="15">
        <f t="shared" si="0"/>
        <v>0</v>
      </c>
    </row>
    <row r="10" spans="1:8" x14ac:dyDescent="0.2">
      <c r="A10" s="11">
        <v>7</v>
      </c>
      <c r="B10" s="13" t="s">
        <v>217</v>
      </c>
      <c r="C10" s="9" t="s">
        <v>159</v>
      </c>
      <c r="D10" s="9" t="s">
        <v>172</v>
      </c>
      <c r="E10" s="10">
        <v>48</v>
      </c>
      <c r="F10" s="19">
        <v>43221</v>
      </c>
      <c r="G10" s="21"/>
      <c r="H10" s="15">
        <f t="shared" si="0"/>
        <v>0</v>
      </c>
    </row>
    <row r="11" spans="1:8" x14ac:dyDescent="0.2">
      <c r="A11" s="11">
        <v>8</v>
      </c>
      <c r="B11" s="13" t="s">
        <v>218</v>
      </c>
      <c r="C11" s="9" t="s">
        <v>160</v>
      </c>
      <c r="D11" s="9" t="s">
        <v>172</v>
      </c>
      <c r="E11" s="10">
        <v>48</v>
      </c>
      <c r="F11" s="19">
        <v>43221</v>
      </c>
      <c r="G11" s="21"/>
      <c r="H11" s="15">
        <f t="shared" si="0"/>
        <v>0</v>
      </c>
    </row>
    <row r="12" spans="1:8" ht="15" customHeight="1" x14ac:dyDescent="0.2">
      <c r="A12" s="11">
        <v>9</v>
      </c>
      <c r="B12" s="13" t="s">
        <v>218</v>
      </c>
      <c r="C12" s="9" t="s">
        <v>161</v>
      </c>
      <c r="D12" s="9" t="s">
        <v>172</v>
      </c>
      <c r="E12" s="10">
        <v>48</v>
      </c>
      <c r="F12" s="19">
        <v>43529</v>
      </c>
      <c r="G12" s="21"/>
      <c r="H12" s="15">
        <f t="shared" si="0"/>
        <v>0</v>
      </c>
    </row>
    <row r="13" spans="1:8" x14ac:dyDescent="0.2">
      <c r="A13" s="11">
        <v>10</v>
      </c>
      <c r="B13" s="13" t="s">
        <v>219</v>
      </c>
      <c r="C13" s="9" t="s">
        <v>162</v>
      </c>
      <c r="D13" s="9" t="s">
        <v>172</v>
      </c>
      <c r="E13" s="10">
        <v>48</v>
      </c>
      <c r="F13" s="19">
        <v>43529</v>
      </c>
      <c r="G13" s="21"/>
      <c r="H13" s="15">
        <f t="shared" si="0"/>
        <v>0</v>
      </c>
    </row>
    <row r="14" spans="1:8" ht="17" customHeight="1" x14ac:dyDescent="0.2">
      <c r="A14" s="11">
        <v>11</v>
      </c>
      <c r="B14" s="13" t="s">
        <v>220</v>
      </c>
      <c r="C14" s="9" t="s">
        <v>221</v>
      </c>
      <c r="D14" s="9" t="s">
        <v>172</v>
      </c>
      <c r="E14" s="10">
        <v>48</v>
      </c>
      <c r="F14" s="19">
        <v>44469</v>
      </c>
      <c r="G14" s="21"/>
      <c r="H14" s="15">
        <f t="shared" si="0"/>
        <v>0</v>
      </c>
    </row>
    <row r="15" spans="1:8" ht="18" customHeight="1" x14ac:dyDescent="0.2">
      <c r="A15" s="11">
        <v>12</v>
      </c>
      <c r="B15" s="13" t="s">
        <v>220</v>
      </c>
      <c r="C15" s="9" t="s">
        <v>222</v>
      </c>
      <c r="D15" s="9" t="s">
        <v>172</v>
      </c>
      <c r="E15" s="10">
        <v>48</v>
      </c>
      <c r="F15" s="19">
        <v>44469</v>
      </c>
      <c r="G15" s="21"/>
      <c r="H15" s="15">
        <f t="shared" si="0"/>
        <v>0</v>
      </c>
    </row>
    <row r="16" spans="1:8" ht="19" customHeight="1" x14ac:dyDescent="0.2">
      <c r="A16" s="11">
        <v>13</v>
      </c>
      <c r="B16" s="13" t="s">
        <v>220</v>
      </c>
      <c r="C16" s="9" t="s">
        <v>223</v>
      </c>
      <c r="D16" s="9" t="s">
        <v>172</v>
      </c>
      <c r="E16" s="10">
        <v>48</v>
      </c>
      <c r="F16" s="19">
        <v>44469</v>
      </c>
      <c r="G16" s="21"/>
      <c r="H16" s="15">
        <f>E16*G16</f>
        <v>0</v>
      </c>
    </row>
    <row r="17" spans="1:8" ht="18" customHeight="1" x14ac:dyDescent="0.2">
      <c r="A17" s="11">
        <v>14</v>
      </c>
      <c r="B17" s="13" t="s">
        <v>220</v>
      </c>
      <c r="C17" s="9" t="s">
        <v>224</v>
      </c>
      <c r="D17" s="9" t="s">
        <v>172</v>
      </c>
      <c r="E17" s="10">
        <v>48</v>
      </c>
      <c r="F17" s="19">
        <v>44469</v>
      </c>
      <c r="G17" s="21"/>
      <c r="H17" s="15">
        <f t="shared" ref="H17:H19" si="1">E17*G17</f>
        <v>0</v>
      </c>
    </row>
    <row r="18" spans="1:8" ht="17" customHeight="1" x14ac:dyDescent="0.2">
      <c r="A18" s="11">
        <v>15</v>
      </c>
      <c r="B18" s="13" t="s">
        <v>220</v>
      </c>
      <c r="C18" s="9" t="s">
        <v>225</v>
      </c>
      <c r="D18" s="9" t="s">
        <v>172</v>
      </c>
      <c r="E18" s="10">
        <v>48</v>
      </c>
      <c r="F18" s="19">
        <v>44469</v>
      </c>
      <c r="G18" s="21"/>
      <c r="H18" s="15">
        <f t="shared" si="1"/>
        <v>0</v>
      </c>
    </row>
    <row r="19" spans="1:8" ht="18" customHeight="1" x14ac:dyDescent="0.2">
      <c r="A19" s="11">
        <v>16</v>
      </c>
      <c r="B19" s="13" t="s">
        <v>220</v>
      </c>
      <c r="C19" s="9" t="s">
        <v>226</v>
      </c>
      <c r="D19" s="9" t="s">
        <v>172</v>
      </c>
      <c r="E19" s="10">
        <v>48</v>
      </c>
      <c r="F19" s="19">
        <v>44469</v>
      </c>
      <c r="G19" s="21"/>
      <c r="H19" s="15">
        <f t="shared" si="1"/>
        <v>0</v>
      </c>
    </row>
    <row r="20" spans="1:8" ht="19" customHeight="1" x14ac:dyDescent="0.2">
      <c r="A20" s="11">
        <v>17</v>
      </c>
      <c r="B20" s="13" t="s">
        <v>220</v>
      </c>
      <c r="C20" s="9" t="s">
        <v>227</v>
      </c>
      <c r="D20" s="9" t="s">
        <v>172</v>
      </c>
      <c r="E20" s="10">
        <v>48</v>
      </c>
      <c r="F20" s="19">
        <v>44469</v>
      </c>
      <c r="G20" s="21"/>
      <c r="H20" s="15">
        <f>E20*G20</f>
        <v>0</v>
      </c>
    </row>
    <row r="21" spans="1:8" x14ac:dyDescent="0.2">
      <c r="A21" s="11">
        <v>18</v>
      </c>
      <c r="B21" s="13" t="s">
        <v>228</v>
      </c>
      <c r="C21" s="9" t="s">
        <v>229</v>
      </c>
      <c r="D21" s="9" t="s">
        <v>172</v>
      </c>
      <c r="E21" s="10">
        <v>48</v>
      </c>
      <c r="F21" s="19">
        <v>44469</v>
      </c>
      <c r="G21" s="21"/>
      <c r="H21" s="15">
        <f t="shared" ref="H21:H31" si="2">E21*G21</f>
        <v>0</v>
      </c>
    </row>
    <row r="22" spans="1:8" x14ac:dyDescent="0.2">
      <c r="A22" s="11">
        <v>19</v>
      </c>
      <c r="B22" s="13" t="s">
        <v>228</v>
      </c>
      <c r="C22" s="9" t="s">
        <v>230</v>
      </c>
      <c r="D22" s="9" t="s">
        <v>172</v>
      </c>
      <c r="E22" s="10">
        <v>48</v>
      </c>
      <c r="F22" s="19">
        <v>44469</v>
      </c>
      <c r="G22" s="21"/>
      <c r="H22" s="15">
        <f t="shared" si="2"/>
        <v>0</v>
      </c>
    </row>
    <row r="23" spans="1:8" x14ac:dyDescent="0.2">
      <c r="A23" s="11">
        <v>20</v>
      </c>
      <c r="B23" s="13" t="s">
        <v>228</v>
      </c>
      <c r="C23" s="9" t="s">
        <v>231</v>
      </c>
      <c r="D23" s="9" t="s">
        <v>172</v>
      </c>
      <c r="E23" s="10">
        <v>48</v>
      </c>
      <c r="F23" s="19">
        <v>44469</v>
      </c>
      <c r="G23" s="21"/>
      <c r="H23" s="15">
        <f t="shared" si="2"/>
        <v>0</v>
      </c>
    </row>
    <row r="24" spans="1:8" x14ac:dyDescent="0.2">
      <c r="A24" s="11">
        <v>21</v>
      </c>
      <c r="B24" s="13" t="s">
        <v>228</v>
      </c>
      <c r="C24" s="9" t="s">
        <v>232</v>
      </c>
      <c r="D24" s="9" t="s">
        <v>172</v>
      </c>
      <c r="E24" s="10">
        <v>48</v>
      </c>
      <c r="F24" s="19">
        <v>44469</v>
      </c>
      <c r="G24" s="21"/>
      <c r="H24" s="15">
        <f t="shared" si="2"/>
        <v>0</v>
      </c>
    </row>
    <row r="25" spans="1:8" x14ac:dyDescent="0.2">
      <c r="A25" s="11">
        <v>22</v>
      </c>
      <c r="B25" s="13" t="s">
        <v>228</v>
      </c>
      <c r="C25" s="9" t="s">
        <v>233</v>
      </c>
      <c r="D25" s="9" t="s">
        <v>172</v>
      </c>
      <c r="E25" s="10">
        <v>48</v>
      </c>
      <c r="F25" s="19">
        <v>44469</v>
      </c>
      <c r="G25" s="21"/>
      <c r="H25" s="15">
        <f t="shared" si="2"/>
        <v>0</v>
      </c>
    </row>
    <row r="26" spans="1:8" x14ac:dyDescent="0.2">
      <c r="A26" s="11">
        <v>23</v>
      </c>
      <c r="B26" s="13" t="s">
        <v>228</v>
      </c>
      <c r="C26" s="9" t="s">
        <v>234</v>
      </c>
      <c r="D26" s="9" t="s">
        <v>172</v>
      </c>
      <c r="E26" s="10">
        <v>48</v>
      </c>
      <c r="F26" s="19">
        <v>44469</v>
      </c>
      <c r="G26" s="21"/>
      <c r="H26" s="15">
        <f t="shared" si="2"/>
        <v>0</v>
      </c>
    </row>
    <row r="27" spans="1:8" x14ac:dyDescent="0.2">
      <c r="A27" s="11">
        <v>24</v>
      </c>
      <c r="B27" s="13" t="s">
        <v>228</v>
      </c>
      <c r="C27" s="9" t="s">
        <v>235</v>
      </c>
      <c r="D27" s="9" t="s">
        <v>172</v>
      </c>
      <c r="E27" s="10">
        <v>48</v>
      </c>
      <c r="F27" s="19">
        <v>44469</v>
      </c>
      <c r="G27" s="21"/>
      <c r="H27" s="15">
        <f t="shared" si="2"/>
        <v>0</v>
      </c>
    </row>
    <row r="28" spans="1:8" x14ac:dyDescent="0.2">
      <c r="A28" s="11">
        <v>25</v>
      </c>
      <c r="B28" s="13" t="s">
        <v>228</v>
      </c>
      <c r="C28" s="9" t="s">
        <v>236</v>
      </c>
      <c r="D28" s="9" t="s">
        <v>172</v>
      </c>
      <c r="E28" s="10">
        <v>48</v>
      </c>
      <c r="F28" s="19">
        <v>44469</v>
      </c>
      <c r="G28" s="21"/>
      <c r="H28" s="15">
        <f t="shared" si="2"/>
        <v>0</v>
      </c>
    </row>
    <row r="29" spans="1:8" x14ac:dyDescent="0.2">
      <c r="A29" s="11">
        <v>26</v>
      </c>
      <c r="B29" s="13" t="s">
        <v>228</v>
      </c>
      <c r="C29" s="9" t="s">
        <v>237</v>
      </c>
      <c r="D29" s="9" t="s">
        <v>172</v>
      </c>
      <c r="E29" s="10">
        <v>48</v>
      </c>
      <c r="F29" s="19">
        <v>44469</v>
      </c>
      <c r="G29" s="21"/>
      <c r="H29" s="15">
        <f t="shared" si="2"/>
        <v>0</v>
      </c>
    </row>
    <row r="30" spans="1:8" x14ac:dyDescent="0.2">
      <c r="A30" s="11">
        <v>27</v>
      </c>
      <c r="B30" s="13" t="s">
        <v>228</v>
      </c>
      <c r="C30" s="9" t="s">
        <v>238</v>
      </c>
      <c r="D30" s="9" t="s">
        <v>172</v>
      </c>
      <c r="E30" s="10">
        <v>48</v>
      </c>
      <c r="F30" s="19">
        <v>44469</v>
      </c>
      <c r="G30" s="21"/>
      <c r="H30" s="15">
        <f t="shared" si="2"/>
        <v>0</v>
      </c>
    </row>
    <row r="31" spans="1:8" x14ac:dyDescent="0.2">
      <c r="A31" s="11">
        <v>28</v>
      </c>
      <c r="B31" s="13" t="s">
        <v>228</v>
      </c>
      <c r="C31" s="9" t="s">
        <v>239</v>
      </c>
      <c r="D31" s="9" t="s">
        <v>172</v>
      </c>
      <c r="E31" s="10">
        <v>48</v>
      </c>
      <c r="F31" s="19">
        <v>44469</v>
      </c>
      <c r="G31" s="21"/>
      <c r="H31" s="15">
        <f t="shared" si="2"/>
        <v>0</v>
      </c>
    </row>
    <row r="32" spans="1:8" x14ac:dyDescent="0.2">
      <c r="A32" s="11">
        <v>29</v>
      </c>
      <c r="B32" s="13" t="s">
        <v>228</v>
      </c>
      <c r="C32" s="9" t="s">
        <v>240</v>
      </c>
      <c r="D32" s="9" t="s">
        <v>172</v>
      </c>
      <c r="E32" s="10">
        <v>48</v>
      </c>
      <c r="F32" s="19">
        <v>44469</v>
      </c>
      <c r="G32" s="21"/>
      <c r="H32" s="15">
        <f>E32*G32</f>
        <v>0</v>
      </c>
    </row>
    <row r="33" spans="1:8" x14ac:dyDescent="0.2">
      <c r="A33" s="11">
        <v>30</v>
      </c>
      <c r="B33" s="13" t="s">
        <v>228</v>
      </c>
      <c r="C33" s="9" t="s">
        <v>241</v>
      </c>
      <c r="D33" s="9" t="s">
        <v>172</v>
      </c>
      <c r="E33" s="10">
        <v>48</v>
      </c>
      <c r="F33" s="19">
        <v>44469</v>
      </c>
      <c r="G33" s="21"/>
      <c r="H33" s="15">
        <f t="shared" ref="H33:H43" si="3">E33*G33</f>
        <v>0</v>
      </c>
    </row>
    <row r="34" spans="1:8" ht="22" customHeight="1" x14ac:dyDescent="0.2">
      <c r="A34" s="11">
        <v>31</v>
      </c>
      <c r="B34" s="13" t="s">
        <v>242</v>
      </c>
      <c r="C34" s="9" t="s">
        <v>243</v>
      </c>
      <c r="D34" s="9" t="s">
        <v>172</v>
      </c>
      <c r="E34" s="10">
        <v>48</v>
      </c>
      <c r="F34" s="19">
        <v>44469</v>
      </c>
      <c r="G34" s="21"/>
      <c r="H34" s="15">
        <f t="shared" si="3"/>
        <v>0</v>
      </c>
    </row>
    <row r="35" spans="1:8" ht="20" customHeight="1" x14ac:dyDescent="0.2">
      <c r="A35" s="11">
        <v>32</v>
      </c>
      <c r="B35" s="13" t="s">
        <v>242</v>
      </c>
      <c r="C35" s="9" t="s">
        <v>244</v>
      </c>
      <c r="D35" s="9" t="s">
        <v>172</v>
      </c>
      <c r="E35" s="10">
        <v>48</v>
      </c>
      <c r="F35" s="19">
        <v>44469</v>
      </c>
      <c r="G35" s="21"/>
      <c r="H35" s="15">
        <f t="shared" si="3"/>
        <v>0</v>
      </c>
    </row>
    <row r="36" spans="1:8" ht="20" customHeight="1" x14ac:dyDescent="0.2">
      <c r="A36" s="11">
        <v>33</v>
      </c>
      <c r="B36" s="13" t="s">
        <v>242</v>
      </c>
      <c r="C36" s="9" t="s">
        <v>245</v>
      </c>
      <c r="D36" s="9" t="s">
        <v>172</v>
      </c>
      <c r="E36" s="10">
        <v>48</v>
      </c>
      <c r="F36" s="19">
        <v>44469</v>
      </c>
      <c r="G36" s="21"/>
      <c r="H36" s="15">
        <f t="shared" si="3"/>
        <v>0</v>
      </c>
    </row>
    <row r="37" spans="1:8" ht="26" customHeight="1" x14ac:dyDescent="0.2">
      <c r="A37" s="11">
        <v>34</v>
      </c>
      <c r="B37" s="13" t="s">
        <v>242</v>
      </c>
      <c r="C37" s="9" t="s">
        <v>246</v>
      </c>
      <c r="D37" s="9" t="s">
        <v>172</v>
      </c>
      <c r="E37" s="10">
        <v>48</v>
      </c>
      <c r="F37" s="19">
        <v>44469</v>
      </c>
      <c r="G37" s="21"/>
      <c r="H37" s="15">
        <f t="shared" si="3"/>
        <v>0</v>
      </c>
    </row>
    <row r="38" spans="1:8" ht="17" customHeight="1" x14ac:dyDescent="0.2">
      <c r="A38" s="11">
        <v>35</v>
      </c>
      <c r="B38" s="13" t="s">
        <v>242</v>
      </c>
      <c r="C38" s="9" t="s">
        <v>247</v>
      </c>
      <c r="D38" s="9" t="s">
        <v>172</v>
      </c>
      <c r="E38" s="10">
        <v>48</v>
      </c>
      <c r="F38" s="19">
        <v>44469</v>
      </c>
      <c r="G38" s="21"/>
      <c r="H38" s="15">
        <f t="shared" si="3"/>
        <v>0</v>
      </c>
    </row>
    <row r="39" spans="1:8" ht="21" customHeight="1" x14ac:dyDescent="0.2">
      <c r="A39" s="11">
        <v>36</v>
      </c>
      <c r="B39" s="13" t="s">
        <v>242</v>
      </c>
      <c r="C39" s="9" t="s">
        <v>248</v>
      </c>
      <c r="D39" s="9" t="s">
        <v>172</v>
      </c>
      <c r="E39" s="10">
        <v>48</v>
      </c>
      <c r="F39" s="19">
        <v>44469</v>
      </c>
      <c r="G39" s="21"/>
      <c r="H39" s="15">
        <f t="shared" si="3"/>
        <v>0</v>
      </c>
    </row>
    <row r="40" spans="1:8" ht="17" customHeight="1" x14ac:dyDescent="0.2">
      <c r="A40" s="11">
        <v>37</v>
      </c>
      <c r="B40" s="13" t="s">
        <v>242</v>
      </c>
      <c r="C40" s="9" t="s">
        <v>249</v>
      </c>
      <c r="D40" s="9" t="s">
        <v>172</v>
      </c>
      <c r="E40" s="10">
        <v>48</v>
      </c>
      <c r="F40" s="19">
        <v>44469</v>
      </c>
      <c r="G40" s="21"/>
      <c r="H40" s="15">
        <f t="shared" si="3"/>
        <v>0</v>
      </c>
    </row>
    <row r="41" spans="1:8" ht="17" customHeight="1" x14ac:dyDescent="0.2">
      <c r="A41" s="11">
        <v>38</v>
      </c>
      <c r="B41" s="13" t="s">
        <v>242</v>
      </c>
      <c r="C41" s="9" t="s">
        <v>250</v>
      </c>
      <c r="D41" s="9" t="s">
        <v>172</v>
      </c>
      <c r="E41" s="10">
        <v>48</v>
      </c>
      <c r="F41" s="19">
        <v>44469</v>
      </c>
      <c r="G41" s="21"/>
      <c r="H41" s="15">
        <f t="shared" si="3"/>
        <v>0</v>
      </c>
    </row>
    <row r="42" spans="1:8" ht="18" customHeight="1" x14ac:dyDescent="0.2">
      <c r="A42" s="11">
        <v>39</v>
      </c>
      <c r="B42" s="13" t="s">
        <v>242</v>
      </c>
      <c r="C42" s="9" t="s">
        <v>251</v>
      </c>
      <c r="D42" s="9" t="s">
        <v>172</v>
      </c>
      <c r="E42" s="10">
        <v>48</v>
      </c>
      <c r="F42" s="19">
        <v>44469</v>
      </c>
      <c r="G42" s="21"/>
      <c r="H42" s="15">
        <f t="shared" si="3"/>
        <v>0</v>
      </c>
    </row>
    <row r="43" spans="1:8" ht="17" customHeight="1" x14ac:dyDescent="0.2">
      <c r="A43" s="11">
        <v>40</v>
      </c>
      <c r="B43" s="13" t="s">
        <v>242</v>
      </c>
      <c r="C43" s="9" t="s">
        <v>252</v>
      </c>
      <c r="D43" s="9" t="s">
        <v>172</v>
      </c>
      <c r="E43" s="10">
        <v>48</v>
      </c>
      <c r="F43" s="19">
        <v>44469</v>
      </c>
      <c r="G43" s="21"/>
      <c r="H43" s="15">
        <f t="shared" si="3"/>
        <v>0</v>
      </c>
    </row>
    <row r="44" spans="1:8" ht="18" customHeight="1" x14ac:dyDescent="0.2">
      <c r="A44" s="11">
        <v>41</v>
      </c>
      <c r="B44" s="13" t="s">
        <v>242</v>
      </c>
      <c r="C44" s="9" t="s">
        <v>253</v>
      </c>
      <c r="D44" s="9" t="s">
        <v>172</v>
      </c>
      <c r="E44" s="10">
        <v>48</v>
      </c>
      <c r="F44" s="19">
        <v>44469</v>
      </c>
      <c r="G44" s="21"/>
      <c r="H44" s="15">
        <f>E44*G44</f>
        <v>0</v>
      </c>
    </row>
    <row r="45" spans="1:8" ht="14" customHeight="1" x14ac:dyDescent="0.2">
      <c r="A45" s="11">
        <v>42</v>
      </c>
      <c r="B45" s="13" t="s">
        <v>242</v>
      </c>
      <c r="C45" s="9" t="s">
        <v>254</v>
      </c>
      <c r="D45" s="9" t="s">
        <v>172</v>
      </c>
      <c r="E45" s="10">
        <v>48</v>
      </c>
      <c r="F45" s="19">
        <v>44469</v>
      </c>
      <c r="G45" s="21"/>
      <c r="H45" s="15">
        <f t="shared" ref="H45:H57" si="4">E45*G45</f>
        <v>0</v>
      </c>
    </row>
    <row r="46" spans="1:8" ht="18" customHeight="1" x14ac:dyDescent="0.2">
      <c r="A46" s="11">
        <v>43</v>
      </c>
      <c r="B46" s="13" t="s">
        <v>242</v>
      </c>
      <c r="C46" s="9" t="s">
        <v>255</v>
      </c>
      <c r="D46" s="9" t="s">
        <v>172</v>
      </c>
      <c r="E46" s="10">
        <v>48</v>
      </c>
      <c r="F46" s="19">
        <v>44469</v>
      </c>
      <c r="G46" s="21"/>
      <c r="H46" s="15">
        <f t="shared" si="4"/>
        <v>0</v>
      </c>
    </row>
    <row r="47" spans="1:8" ht="16" customHeight="1" x14ac:dyDescent="0.2">
      <c r="A47" s="11">
        <v>44</v>
      </c>
      <c r="B47" s="13" t="s">
        <v>256</v>
      </c>
      <c r="C47" s="9" t="s">
        <v>257</v>
      </c>
      <c r="D47" s="9" t="s">
        <v>172</v>
      </c>
      <c r="E47" s="10">
        <v>48</v>
      </c>
      <c r="F47" s="19">
        <v>44469</v>
      </c>
      <c r="G47" s="21"/>
      <c r="H47" s="15">
        <f t="shared" si="4"/>
        <v>0</v>
      </c>
    </row>
    <row r="48" spans="1:8" ht="21" customHeight="1" x14ac:dyDescent="0.2">
      <c r="A48" s="11">
        <v>45</v>
      </c>
      <c r="B48" s="13" t="s">
        <v>258</v>
      </c>
      <c r="C48" s="9" t="s">
        <v>259</v>
      </c>
      <c r="D48" s="9" t="s">
        <v>172</v>
      </c>
      <c r="E48" s="10">
        <v>48</v>
      </c>
      <c r="F48" s="19">
        <v>44644</v>
      </c>
      <c r="G48" s="21"/>
      <c r="H48" s="15">
        <f t="shared" si="4"/>
        <v>0</v>
      </c>
    </row>
    <row r="49" spans="1:8" ht="13" customHeight="1" x14ac:dyDescent="0.2">
      <c r="A49" s="11">
        <v>46</v>
      </c>
      <c r="B49" s="13" t="s">
        <v>258</v>
      </c>
      <c r="C49" s="9" t="s">
        <v>260</v>
      </c>
      <c r="D49" s="9" t="s">
        <v>172</v>
      </c>
      <c r="E49" s="10">
        <v>48</v>
      </c>
      <c r="F49" s="19">
        <v>44644</v>
      </c>
      <c r="G49" s="21"/>
      <c r="H49" s="15">
        <f t="shared" si="4"/>
        <v>0</v>
      </c>
    </row>
    <row r="50" spans="1:8" ht="15" customHeight="1" x14ac:dyDescent="0.2">
      <c r="A50" s="11">
        <v>47</v>
      </c>
      <c r="B50" s="13" t="s">
        <v>258</v>
      </c>
      <c r="C50" s="9" t="s">
        <v>261</v>
      </c>
      <c r="D50" s="9" t="s">
        <v>172</v>
      </c>
      <c r="E50" s="10">
        <v>48</v>
      </c>
      <c r="F50" s="19">
        <v>44644</v>
      </c>
      <c r="G50" s="21"/>
      <c r="H50" s="15">
        <f t="shared" si="4"/>
        <v>0</v>
      </c>
    </row>
    <row r="51" spans="1:8" ht="22" customHeight="1" x14ac:dyDescent="0.2">
      <c r="A51" s="11">
        <v>48</v>
      </c>
      <c r="B51" s="13" t="s">
        <v>258</v>
      </c>
      <c r="C51" s="9" t="s">
        <v>262</v>
      </c>
      <c r="D51" s="9" t="s">
        <v>172</v>
      </c>
      <c r="E51" s="10">
        <v>48</v>
      </c>
      <c r="F51" s="19">
        <v>44644</v>
      </c>
      <c r="G51" s="21"/>
      <c r="H51" s="15">
        <f t="shared" si="4"/>
        <v>0</v>
      </c>
    </row>
    <row r="52" spans="1:8" ht="21" customHeight="1" x14ac:dyDescent="0.2">
      <c r="A52" s="11">
        <v>49</v>
      </c>
      <c r="B52" s="13" t="s">
        <v>263</v>
      </c>
      <c r="C52" s="9" t="s">
        <v>264</v>
      </c>
      <c r="D52" s="9" t="s">
        <v>172</v>
      </c>
      <c r="E52" s="10">
        <v>48</v>
      </c>
      <c r="F52" s="19">
        <v>45420</v>
      </c>
      <c r="G52" s="21"/>
      <c r="H52" s="15">
        <f t="shared" si="4"/>
        <v>0</v>
      </c>
    </row>
    <row r="53" spans="1:8" ht="13" customHeight="1" x14ac:dyDescent="0.2">
      <c r="A53" s="11">
        <v>50</v>
      </c>
      <c r="B53" s="13" t="s">
        <v>265</v>
      </c>
      <c r="C53" s="9" t="s">
        <v>266</v>
      </c>
      <c r="D53" s="9" t="s">
        <v>172</v>
      </c>
      <c r="E53" s="10">
        <v>48</v>
      </c>
      <c r="F53" s="19">
        <v>45650</v>
      </c>
      <c r="G53" s="21"/>
      <c r="H53" s="15">
        <f t="shared" si="4"/>
        <v>0</v>
      </c>
    </row>
    <row r="54" spans="1:8" x14ac:dyDescent="0.2">
      <c r="A54" s="11">
        <v>51</v>
      </c>
      <c r="B54" s="13" t="s">
        <v>228</v>
      </c>
      <c r="C54" s="9" t="s">
        <v>267</v>
      </c>
      <c r="D54" s="9" t="s">
        <v>172</v>
      </c>
      <c r="E54" s="10">
        <v>48</v>
      </c>
      <c r="F54" s="19">
        <v>44942</v>
      </c>
      <c r="G54" s="21"/>
      <c r="H54" s="15">
        <f t="shared" si="4"/>
        <v>0</v>
      </c>
    </row>
    <row r="55" spans="1:8" x14ac:dyDescent="0.2">
      <c r="A55" s="38">
        <v>52</v>
      </c>
      <c r="B55" s="39" t="s">
        <v>263</v>
      </c>
      <c r="C55" s="40" t="s">
        <v>268</v>
      </c>
      <c r="D55" s="41" t="s">
        <v>172</v>
      </c>
      <c r="E55" s="10">
        <v>36</v>
      </c>
      <c r="F55" s="19">
        <v>45748</v>
      </c>
      <c r="G55" s="21"/>
      <c r="H55" s="15">
        <f t="shared" si="4"/>
        <v>0</v>
      </c>
    </row>
    <row r="56" spans="1:8" x14ac:dyDescent="0.2">
      <c r="A56" s="38">
        <v>53</v>
      </c>
      <c r="B56" s="39" t="s">
        <v>269</v>
      </c>
      <c r="C56" s="40" t="s">
        <v>270</v>
      </c>
      <c r="D56" s="41" t="s">
        <v>172</v>
      </c>
      <c r="E56" s="10">
        <v>36</v>
      </c>
      <c r="F56" s="19">
        <v>45748</v>
      </c>
      <c r="G56" s="21"/>
      <c r="H56" s="15">
        <f t="shared" si="4"/>
        <v>0</v>
      </c>
    </row>
    <row r="57" spans="1:8" x14ac:dyDescent="0.2">
      <c r="A57" s="38">
        <v>54</v>
      </c>
      <c r="B57" s="39" t="s">
        <v>271</v>
      </c>
      <c r="C57" s="40" t="s">
        <v>272</v>
      </c>
      <c r="D57" s="41" t="s">
        <v>172</v>
      </c>
      <c r="E57" s="10">
        <v>36</v>
      </c>
      <c r="F57" s="19">
        <v>45748</v>
      </c>
      <c r="G57" s="21"/>
      <c r="H57" s="15">
        <f t="shared" si="4"/>
        <v>0</v>
      </c>
    </row>
    <row r="58" spans="1:8" x14ac:dyDescent="0.2">
      <c r="A58" s="70"/>
      <c r="B58" s="71"/>
      <c r="C58" s="71"/>
      <c r="D58" s="72"/>
      <c r="E58" s="10"/>
      <c r="F58" s="19"/>
      <c r="G58" s="33"/>
      <c r="H58" s="15"/>
    </row>
    <row r="59" spans="1:8" ht="26" x14ac:dyDescent="0.2">
      <c r="A59" s="20" t="s">
        <v>126</v>
      </c>
      <c r="B59" s="30" t="s">
        <v>163</v>
      </c>
      <c r="C59" s="30"/>
      <c r="D59" s="30"/>
      <c r="E59" s="8" t="s">
        <v>128</v>
      </c>
      <c r="F59" s="12" t="s">
        <v>171</v>
      </c>
      <c r="G59" s="12" t="s">
        <v>170</v>
      </c>
      <c r="H59" s="12" t="s">
        <v>201</v>
      </c>
    </row>
    <row r="60" spans="1:8" x14ac:dyDescent="0.2">
      <c r="A60" s="11">
        <v>1</v>
      </c>
      <c r="B60" s="73" t="s">
        <v>164</v>
      </c>
      <c r="C60" s="73"/>
      <c r="D60" s="13"/>
      <c r="E60" s="11">
        <v>48</v>
      </c>
      <c r="F60" s="11" t="s">
        <v>172</v>
      </c>
      <c r="G60" s="21"/>
      <c r="H60" s="15">
        <f>E60*G60</f>
        <v>0</v>
      </c>
    </row>
    <row r="61" spans="1:8" x14ac:dyDescent="0.2">
      <c r="A61" s="11">
        <v>2</v>
      </c>
      <c r="B61" s="73" t="s">
        <v>165</v>
      </c>
      <c r="C61" s="73"/>
      <c r="D61" s="13"/>
      <c r="E61" s="11">
        <f>60*4</f>
        <v>240</v>
      </c>
      <c r="F61" s="11" t="s">
        <v>173</v>
      </c>
      <c r="G61" s="21"/>
      <c r="H61" s="15">
        <f>E61*G61</f>
        <v>0</v>
      </c>
    </row>
    <row r="62" spans="1:8" x14ac:dyDescent="0.2">
      <c r="A62" s="11">
        <v>3</v>
      </c>
      <c r="B62" s="73" t="s">
        <v>166</v>
      </c>
      <c r="C62" s="73"/>
      <c r="D62" s="13"/>
      <c r="E62" s="11">
        <v>4</v>
      </c>
      <c r="F62" s="11" t="s">
        <v>174</v>
      </c>
      <c r="G62" s="14" t="s">
        <v>167</v>
      </c>
      <c r="H62" s="15" t="s">
        <v>202</v>
      </c>
    </row>
    <row r="63" spans="1:8" x14ac:dyDescent="0.2">
      <c r="A63" s="11">
        <v>4</v>
      </c>
      <c r="B63" s="73" t="s">
        <v>168</v>
      </c>
      <c r="C63" s="73"/>
      <c r="D63" s="13"/>
      <c r="E63" s="11">
        <v>48</v>
      </c>
      <c r="F63" s="11" t="s">
        <v>172</v>
      </c>
      <c r="G63" s="21"/>
      <c r="H63" s="15">
        <f>E63*G63</f>
        <v>0</v>
      </c>
    </row>
    <row r="64" spans="1:8" x14ac:dyDescent="0.2">
      <c r="A64" s="67"/>
      <c r="B64" s="73"/>
      <c r="C64" s="73"/>
      <c r="D64" s="13"/>
      <c r="E64" s="11"/>
      <c r="F64" s="11"/>
      <c r="G64" s="33"/>
      <c r="H64" s="15"/>
    </row>
    <row r="65" spans="1:8" x14ac:dyDescent="0.2">
      <c r="A65" s="11"/>
      <c r="B65" s="32"/>
    </row>
    <row r="66" spans="1:8" x14ac:dyDescent="0.2">
      <c r="A66" s="31"/>
      <c r="B66" s="73"/>
      <c r="C66" s="73"/>
      <c r="D66" s="13"/>
      <c r="E66" s="11"/>
      <c r="F66" s="11"/>
      <c r="G66" s="33"/>
      <c r="H66" s="15"/>
    </row>
    <row r="67" spans="1:8" x14ac:dyDescent="0.2">
      <c r="A67" s="11"/>
    </row>
    <row r="68" spans="1:8" x14ac:dyDescent="0.2">
      <c r="A68" s="68"/>
      <c r="B68" s="69" t="s">
        <v>313</v>
      </c>
      <c r="C68" s="36"/>
      <c r="D68" s="36"/>
      <c r="E68" s="36"/>
      <c r="F68" s="36"/>
      <c r="G68" s="37"/>
      <c r="H68" s="15">
        <f>SUM(H4:H57)+SUM(H60,H61,H63)</f>
        <v>0</v>
      </c>
    </row>
  </sheetData>
  <mergeCells count="7">
    <mergeCell ref="A58:D58"/>
    <mergeCell ref="B64:C64"/>
    <mergeCell ref="B66:C66"/>
    <mergeCell ref="B60:C60"/>
    <mergeCell ref="B61:C61"/>
    <mergeCell ref="B62:C62"/>
    <mergeCell ref="B63:C6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CE395-7736-7E49-9A1C-CFE108941A4E}">
  <dimension ref="B2:E189"/>
  <sheetViews>
    <sheetView workbookViewId="0">
      <selection activeCell="C65" sqref="C65:D65"/>
    </sheetView>
  </sheetViews>
  <sheetFormatPr baseColWidth="10" defaultColWidth="8.83203125" defaultRowHeight="15" x14ac:dyDescent="0.2"/>
  <cols>
    <col min="1" max="1" width="4.5" style="43" customWidth="1"/>
    <col min="2" max="2" width="8.83203125" style="43"/>
    <col min="3" max="3" width="33.5" style="43" customWidth="1"/>
    <col min="4" max="4" width="67.5" style="43" customWidth="1"/>
    <col min="5" max="16384" width="8.83203125" style="43"/>
  </cols>
  <sheetData>
    <row r="2" spans="2:5" ht="16" thickBot="1" x14ac:dyDescent="0.25">
      <c r="B2" s="107" t="s">
        <v>310</v>
      </c>
      <c r="C2" s="108"/>
      <c r="D2" s="108"/>
      <c r="E2" s="44"/>
    </row>
    <row r="3" spans="2:5" ht="41.25" customHeight="1" thickBot="1" x14ac:dyDescent="0.25">
      <c r="B3" s="61" t="s">
        <v>0</v>
      </c>
      <c r="C3" s="62" t="s">
        <v>120</v>
      </c>
      <c r="D3" s="62" t="s">
        <v>309</v>
      </c>
      <c r="E3" s="44"/>
    </row>
    <row r="4" spans="2:5" ht="29.25" customHeight="1" x14ac:dyDescent="0.2">
      <c r="B4" s="93" t="s">
        <v>1</v>
      </c>
      <c r="C4" s="109" t="s">
        <v>20</v>
      </c>
      <c r="D4" s="109" t="s">
        <v>21</v>
      </c>
      <c r="E4" s="44"/>
    </row>
    <row r="5" spans="2:5" ht="31.5" customHeight="1" thickBot="1" x14ac:dyDescent="0.25">
      <c r="B5" s="95"/>
      <c r="C5" s="110"/>
      <c r="D5" s="110"/>
      <c r="E5" s="44"/>
    </row>
    <row r="6" spans="2:5" ht="16" thickBot="1" x14ac:dyDescent="0.25">
      <c r="B6" s="61" t="s">
        <v>5</v>
      </c>
      <c r="C6" s="62" t="s">
        <v>121</v>
      </c>
      <c r="D6" s="62" t="s">
        <v>22</v>
      </c>
      <c r="E6" s="44"/>
    </row>
    <row r="7" spans="2:5" ht="16" thickBot="1" x14ac:dyDescent="0.25">
      <c r="B7" s="61" t="s">
        <v>3</v>
      </c>
      <c r="C7" s="62" t="s">
        <v>122</v>
      </c>
      <c r="D7" s="62" t="s">
        <v>308</v>
      </c>
      <c r="E7" s="44"/>
    </row>
    <row r="8" spans="2:5" ht="16" thickBot="1" x14ac:dyDescent="0.25">
      <c r="B8" s="61" t="s">
        <v>4</v>
      </c>
      <c r="C8" s="62" t="s">
        <v>123</v>
      </c>
      <c r="D8" s="62" t="s">
        <v>307</v>
      </c>
      <c r="E8" s="44"/>
    </row>
    <row r="9" spans="2:5" x14ac:dyDescent="0.2">
      <c r="B9" s="93" t="s">
        <v>6</v>
      </c>
      <c r="C9" s="109" t="s">
        <v>124</v>
      </c>
      <c r="D9" s="63" t="s">
        <v>23</v>
      </c>
      <c r="E9" s="44"/>
    </row>
    <row r="10" spans="2:5" x14ac:dyDescent="0.2">
      <c r="B10" s="94"/>
      <c r="C10" s="111"/>
      <c r="D10" s="63" t="s">
        <v>24</v>
      </c>
      <c r="E10" s="44"/>
    </row>
    <row r="11" spans="2:5" x14ac:dyDescent="0.2">
      <c r="B11" s="94"/>
      <c r="C11" s="111"/>
      <c r="D11" s="63" t="s">
        <v>298</v>
      </c>
      <c r="E11" s="44"/>
    </row>
    <row r="12" spans="2:5" x14ac:dyDescent="0.2">
      <c r="B12" s="94"/>
      <c r="C12" s="111"/>
      <c r="D12" s="63" t="s">
        <v>297</v>
      </c>
      <c r="E12" s="44"/>
    </row>
    <row r="13" spans="2:5" x14ac:dyDescent="0.2">
      <c r="B13" s="94"/>
      <c r="C13" s="111"/>
      <c r="D13" s="63" t="s">
        <v>25</v>
      </c>
      <c r="E13" s="44"/>
    </row>
    <row r="14" spans="2:5" x14ac:dyDescent="0.2">
      <c r="B14" s="94"/>
      <c r="C14" s="111"/>
      <c r="D14" s="63" t="s">
        <v>26</v>
      </c>
      <c r="E14" s="44"/>
    </row>
    <row r="15" spans="2:5" x14ac:dyDescent="0.2">
      <c r="B15" s="94"/>
      <c r="C15" s="111"/>
      <c r="D15" s="63" t="s">
        <v>27</v>
      </c>
      <c r="E15" s="44"/>
    </row>
    <row r="16" spans="2:5" ht="16" thickBot="1" x14ac:dyDescent="0.25">
      <c r="B16" s="95"/>
      <c r="C16" s="110"/>
      <c r="D16" s="62" t="s">
        <v>28</v>
      </c>
      <c r="E16" s="44"/>
    </row>
    <row r="17" spans="2:5" x14ac:dyDescent="0.2">
      <c r="B17" s="93" t="s">
        <v>7</v>
      </c>
      <c r="C17" s="109" t="s">
        <v>125</v>
      </c>
      <c r="D17" s="63" t="s">
        <v>29</v>
      </c>
      <c r="E17" s="44"/>
    </row>
    <row r="18" spans="2:5" x14ac:dyDescent="0.2">
      <c r="B18" s="94"/>
      <c r="C18" s="111"/>
      <c r="D18" s="63" t="s">
        <v>30</v>
      </c>
      <c r="E18" s="44"/>
    </row>
    <row r="19" spans="2:5" x14ac:dyDescent="0.2">
      <c r="B19" s="94"/>
      <c r="C19" s="111"/>
      <c r="D19" s="63" t="s">
        <v>31</v>
      </c>
      <c r="E19" s="44"/>
    </row>
    <row r="20" spans="2:5" x14ac:dyDescent="0.2">
      <c r="B20" s="94"/>
      <c r="C20" s="111"/>
      <c r="D20" s="63" t="s">
        <v>32</v>
      </c>
      <c r="E20" s="44"/>
    </row>
    <row r="21" spans="2:5" x14ac:dyDescent="0.2">
      <c r="B21" s="94"/>
      <c r="C21" s="111"/>
      <c r="D21" s="63" t="s">
        <v>33</v>
      </c>
      <c r="E21" s="44"/>
    </row>
    <row r="22" spans="2:5" ht="16" thickBot="1" x14ac:dyDescent="0.25">
      <c r="B22" s="95"/>
      <c r="C22" s="110"/>
      <c r="D22" s="62" t="s">
        <v>34</v>
      </c>
      <c r="E22" s="44"/>
    </row>
    <row r="23" spans="2:5" ht="16" thickBot="1" x14ac:dyDescent="0.25">
      <c r="B23" s="61" t="s">
        <v>8</v>
      </c>
      <c r="C23" s="62" t="s">
        <v>35</v>
      </c>
      <c r="D23" s="66" t="s">
        <v>94</v>
      </c>
      <c r="E23" s="44"/>
    </row>
    <row r="24" spans="2:5" ht="16" thickBot="1" x14ac:dyDescent="0.25">
      <c r="B24" s="61" t="s">
        <v>9</v>
      </c>
      <c r="C24" s="62" t="s">
        <v>36</v>
      </c>
      <c r="D24" s="62" t="s">
        <v>37</v>
      </c>
      <c r="E24" s="44"/>
    </row>
    <row r="25" spans="2:5" ht="16" thickBot="1" x14ac:dyDescent="0.25">
      <c r="B25" s="61" t="s">
        <v>10</v>
      </c>
      <c r="C25" s="89" t="s">
        <v>294</v>
      </c>
      <c r="D25" s="90"/>
      <c r="E25" s="44"/>
    </row>
    <row r="26" spans="2:5" ht="35.25" customHeight="1" thickBot="1" x14ac:dyDescent="0.25">
      <c r="B26" s="61" t="s">
        <v>11</v>
      </c>
      <c r="C26" s="89" t="s">
        <v>306</v>
      </c>
      <c r="D26" s="90"/>
      <c r="E26" s="44"/>
    </row>
    <row r="27" spans="2:5" ht="36.75" customHeight="1" thickBot="1" x14ac:dyDescent="0.25">
      <c r="B27" s="61" t="s">
        <v>12</v>
      </c>
      <c r="C27" s="89" t="s">
        <v>305</v>
      </c>
      <c r="D27" s="90"/>
      <c r="E27" s="44"/>
    </row>
    <row r="28" spans="2:5" ht="39" customHeight="1" thickBot="1" x14ac:dyDescent="0.25">
      <c r="B28" s="61" t="s">
        <v>13</v>
      </c>
      <c r="C28" s="89" t="s">
        <v>38</v>
      </c>
      <c r="D28" s="90"/>
      <c r="E28" s="44"/>
    </row>
    <row r="29" spans="2:5" x14ac:dyDescent="0.2">
      <c r="B29" s="93" t="s">
        <v>14</v>
      </c>
      <c r="C29" s="102" t="s">
        <v>291</v>
      </c>
      <c r="D29" s="63" t="s">
        <v>39</v>
      </c>
      <c r="E29" s="44"/>
    </row>
    <row r="30" spans="2:5" x14ac:dyDescent="0.2">
      <c r="B30" s="94"/>
      <c r="C30" s="103"/>
      <c r="D30" s="63" t="s">
        <v>40</v>
      </c>
      <c r="E30" s="44"/>
    </row>
    <row r="31" spans="2:5" x14ac:dyDescent="0.2">
      <c r="B31" s="94"/>
      <c r="C31" s="103"/>
      <c r="D31" s="63" t="s">
        <v>41</v>
      </c>
      <c r="E31" s="44"/>
    </row>
    <row r="32" spans="2:5" x14ac:dyDescent="0.2">
      <c r="B32" s="94"/>
      <c r="C32" s="103"/>
      <c r="D32" s="63" t="s">
        <v>42</v>
      </c>
      <c r="E32" s="44"/>
    </row>
    <row r="33" spans="2:5" ht="16" thickBot="1" x14ac:dyDescent="0.25">
      <c r="B33" s="95"/>
      <c r="C33" s="104"/>
      <c r="D33" s="62" t="s">
        <v>43</v>
      </c>
      <c r="E33" s="44"/>
    </row>
    <row r="34" spans="2:5" ht="31" thickBot="1" x14ac:dyDescent="0.25">
      <c r="B34" s="61" t="s">
        <v>15</v>
      </c>
      <c r="C34" s="64" t="s">
        <v>44</v>
      </c>
      <c r="D34" s="62" t="s">
        <v>45</v>
      </c>
      <c r="E34" s="44"/>
    </row>
    <row r="35" spans="2:5" ht="16" thickBot="1" x14ac:dyDescent="0.25">
      <c r="B35" s="61" t="s">
        <v>16</v>
      </c>
      <c r="C35" s="64" t="s">
        <v>46</v>
      </c>
      <c r="D35" s="62" t="s">
        <v>47</v>
      </c>
      <c r="E35" s="44"/>
    </row>
    <row r="36" spans="2:5" x14ac:dyDescent="0.2">
      <c r="B36" s="93" t="s">
        <v>17</v>
      </c>
      <c r="C36" s="96" t="s">
        <v>290</v>
      </c>
      <c r="D36" s="97"/>
      <c r="E36" s="44"/>
    </row>
    <row r="37" spans="2:5" x14ac:dyDescent="0.2">
      <c r="B37" s="94"/>
      <c r="C37" s="98" t="s">
        <v>48</v>
      </c>
      <c r="D37" s="99"/>
      <c r="E37" s="44"/>
    </row>
    <row r="38" spans="2:5" x14ac:dyDescent="0.2">
      <c r="B38" s="94"/>
      <c r="C38" s="98" t="s">
        <v>49</v>
      </c>
      <c r="D38" s="99"/>
      <c r="E38" s="44"/>
    </row>
    <row r="39" spans="2:5" x14ac:dyDescent="0.2">
      <c r="B39" s="94"/>
      <c r="C39" s="105" t="s">
        <v>50</v>
      </c>
      <c r="D39" s="106"/>
      <c r="E39" s="44"/>
    </row>
    <row r="40" spans="2:5" ht="16" thickBot="1" x14ac:dyDescent="0.25">
      <c r="B40" s="95"/>
      <c r="C40" s="100"/>
      <c r="D40" s="101"/>
      <c r="E40" s="44"/>
    </row>
    <row r="41" spans="2:5" x14ac:dyDescent="0.2">
      <c r="B41" s="93" t="s">
        <v>18</v>
      </c>
      <c r="C41" s="96" t="s">
        <v>51</v>
      </c>
      <c r="D41" s="97"/>
      <c r="E41" s="44"/>
    </row>
    <row r="42" spans="2:5" x14ac:dyDescent="0.2">
      <c r="B42" s="94"/>
      <c r="C42" s="98" t="s">
        <v>52</v>
      </c>
      <c r="D42" s="99"/>
      <c r="E42" s="44"/>
    </row>
    <row r="43" spans="2:5" x14ac:dyDescent="0.2">
      <c r="B43" s="94"/>
      <c r="C43" s="98" t="s">
        <v>53</v>
      </c>
      <c r="D43" s="99"/>
      <c r="E43" s="44"/>
    </row>
    <row r="44" spans="2:5" x14ac:dyDescent="0.2">
      <c r="B44" s="94"/>
      <c r="C44" s="98" t="s">
        <v>54</v>
      </c>
      <c r="D44" s="99"/>
      <c r="E44" s="44"/>
    </row>
    <row r="45" spans="2:5" x14ac:dyDescent="0.2">
      <c r="B45" s="94"/>
      <c r="C45" s="98" t="s">
        <v>55</v>
      </c>
      <c r="D45" s="99"/>
      <c r="E45" s="44"/>
    </row>
    <row r="46" spans="2:5" ht="16" thickBot="1" x14ac:dyDescent="0.25">
      <c r="B46" s="95"/>
      <c r="C46" s="100" t="s">
        <v>56</v>
      </c>
      <c r="D46" s="101"/>
      <c r="E46" s="44"/>
    </row>
    <row r="47" spans="2:5" ht="36.75" customHeight="1" thickBot="1" x14ac:dyDescent="0.25">
      <c r="B47" s="61" t="s">
        <v>19</v>
      </c>
      <c r="C47" s="89" t="s">
        <v>57</v>
      </c>
      <c r="D47" s="90"/>
      <c r="E47" s="44"/>
    </row>
    <row r="48" spans="2:5" ht="16" thickBot="1" x14ac:dyDescent="0.25">
      <c r="B48" s="61" t="s">
        <v>75</v>
      </c>
      <c r="C48" s="89" t="s">
        <v>58</v>
      </c>
      <c r="D48" s="90"/>
      <c r="E48" s="44"/>
    </row>
    <row r="49" spans="2:5" ht="16" thickBot="1" x14ac:dyDescent="0.25">
      <c r="B49" s="61" t="s">
        <v>76</v>
      </c>
      <c r="C49" s="89" t="s">
        <v>59</v>
      </c>
      <c r="D49" s="90"/>
      <c r="E49" s="44"/>
    </row>
    <row r="50" spans="2:5" ht="16" thickBot="1" x14ac:dyDescent="0.25">
      <c r="B50" s="61" t="s">
        <v>77</v>
      </c>
      <c r="C50" s="89" t="s">
        <v>288</v>
      </c>
      <c r="D50" s="90"/>
      <c r="E50" s="44"/>
    </row>
    <row r="51" spans="2:5" ht="16" thickBot="1" x14ac:dyDescent="0.25">
      <c r="B51" s="61" t="s">
        <v>78</v>
      </c>
      <c r="C51" s="89" t="s">
        <v>60</v>
      </c>
      <c r="D51" s="90"/>
      <c r="E51" s="44"/>
    </row>
    <row r="52" spans="2:5" ht="16" thickBot="1" x14ac:dyDescent="0.25">
      <c r="B52" s="61" t="s">
        <v>79</v>
      </c>
      <c r="C52" s="89" t="s">
        <v>61</v>
      </c>
      <c r="D52" s="90"/>
      <c r="E52" s="44"/>
    </row>
    <row r="53" spans="2:5" ht="16" thickBot="1" x14ac:dyDescent="0.25">
      <c r="B53" s="61" t="s">
        <v>80</v>
      </c>
      <c r="C53" s="89" t="s">
        <v>62</v>
      </c>
      <c r="D53" s="90"/>
      <c r="E53" s="44"/>
    </row>
    <row r="54" spans="2:5" ht="16" thickBot="1" x14ac:dyDescent="0.25">
      <c r="B54" s="61" t="s">
        <v>81</v>
      </c>
      <c r="C54" s="89" t="s">
        <v>63</v>
      </c>
      <c r="D54" s="90"/>
      <c r="E54" s="44"/>
    </row>
    <row r="55" spans="2:5" ht="16" thickBot="1" x14ac:dyDescent="0.25">
      <c r="B55" s="61" t="s">
        <v>82</v>
      </c>
      <c r="C55" s="89" t="s">
        <v>64</v>
      </c>
      <c r="D55" s="90"/>
      <c r="E55" s="44"/>
    </row>
    <row r="56" spans="2:5" ht="16" thickBot="1" x14ac:dyDescent="0.25">
      <c r="B56" s="61" t="s">
        <v>83</v>
      </c>
      <c r="C56" s="89" t="s">
        <v>65</v>
      </c>
      <c r="D56" s="90"/>
      <c r="E56" s="44"/>
    </row>
    <row r="57" spans="2:5" ht="16" thickBot="1" x14ac:dyDescent="0.25">
      <c r="B57" s="61" t="s">
        <v>84</v>
      </c>
      <c r="C57" s="89" t="s">
        <v>66</v>
      </c>
      <c r="D57" s="90"/>
      <c r="E57" s="44"/>
    </row>
    <row r="58" spans="2:5" ht="16" thickBot="1" x14ac:dyDescent="0.25">
      <c r="B58" s="61" t="s">
        <v>85</v>
      </c>
      <c r="C58" s="89" t="s">
        <v>67</v>
      </c>
      <c r="D58" s="90"/>
      <c r="E58" s="44"/>
    </row>
    <row r="59" spans="2:5" ht="16" thickBot="1" x14ac:dyDescent="0.25">
      <c r="B59" s="61" t="s">
        <v>86</v>
      </c>
      <c r="C59" s="89" t="s">
        <v>68</v>
      </c>
      <c r="D59" s="90"/>
      <c r="E59" s="44"/>
    </row>
    <row r="60" spans="2:5" ht="16" thickBot="1" x14ac:dyDescent="0.25">
      <c r="B60" s="61" t="s">
        <v>87</v>
      </c>
      <c r="C60" s="89" t="s">
        <v>287</v>
      </c>
      <c r="D60" s="90"/>
      <c r="E60" s="44"/>
    </row>
    <row r="61" spans="2:5" ht="16" thickBot="1" x14ac:dyDescent="0.25">
      <c r="B61" s="61" t="s">
        <v>88</v>
      </c>
      <c r="C61" s="89" t="s">
        <v>69</v>
      </c>
      <c r="D61" s="90"/>
      <c r="E61" s="44"/>
    </row>
    <row r="62" spans="2:5" ht="16" thickBot="1" x14ac:dyDescent="0.25">
      <c r="B62" s="61" t="s">
        <v>89</v>
      </c>
      <c r="C62" s="89" t="s">
        <v>70</v>
      </c>
      <c r="D62" s="90"/>
      <c r="E62" s="44"/>
    </row>
    <row r="63" spans="2:5" ht="16" thickBot="1" x14ac:dyDescent="0.25">
      <c r="B63" s="60" t="s">
        <v>90</v>
      </c>
      <c r="C63" s="91" t="s">
        <v>71</v>
      </c>
      <c r="D63" s="92"/>
      <c r="E63" s="44"/>
    </row>
    <row r="64" spans="2:5" ht="16" thickBot="1" x14ac:dyDescent="0.25">
      <c r="B64" s="60" t="s">
        <v>91</v>
      </c>
      <c r="C64" s="74" t="s">
        <v>72</v>
      </c>
      <c r="D64" s="75"/>
      <c r="E64" s="44"/>
    </row>
    <row r="65" spans="2:5" ht="16" thickBot="1" x14ac:dyDescent="0.25">
      <c r="B65" s="60" t="s">
        <v>92</v>
      </c>
      <c r="C65" s="74" t="s">
        <v>73</v>
      </c>
      <c r="D65" s="75"/>
      <c r="E65" s="44"/>
    </row>
    <row r="66" spans="2:5" ht="16" thickBot="1" x14ac:dyDescent="0.25">
      <c r="B66" s="60" t="s">
        <v>93</v>
      </c>
      <c r="C66" s="74" t="s">
        <v>74</v>
      </c>
      <c r="D66" s="75"/>
      <c r="E66" s="44"/>
    </row>
    <row r="67" spans="2:5" x14ac:dyDescent="0.2">
      <c r="B67" s="44"/>
      <c r="C67" s="44"/>
      <c r="D67" s="44"/>
      <c r="E67" s="44"/>
    </row>
    <row r="68" spans="2:5" ht="16" thickBot="1" x14ac:dyDescent="0.25">
      <c r="B68" s="107" t="s">
        <v>304</v>
      </c>
      <c r="C68" s="108"/>
      <c r="D68" s="108"/>
      <c r="E68" s="44"/>
    </row>
    <row r="69" spans="2:5" ht="32" thickBot="1" x14ac:dyDescent="0.25">
      <c r="B69" s="61" t="s">
        <v>0</v>
      </c>
      <c r="C69" s="62" t="s">
        <v>120</v>
      </c>
      <c r="D69" s="62" t="s">
        <v>303</v>
      </c>
      <c r="E69" s="44"/>
    </row>
    <row r="70" spans="2:5" x14ac:dyDescent="0.2">
      <c r="B70" s="93" t="s">
        <v>1</v>
      </c>
      <c r="C70" s="109" t="s">
        <v>302</v>
      </c>
      <c r="D70" s="109" t="s">
        <v>301</v>
      </c>
      <c r="E70" s="44"/>
    </row>
    <row r="71" spans="2:5" ht="16" thickBot="1" x14ac:dyDescent="0.25">
      <c r="B71" s="95"/>
      <c r="C71" s="110"/>
      <c r="D71" s="110"/>
      <c r="E71" s="44"/>
    </row>
    <row r="72" spans="2:5" ht="16" thickBot="1" x14ac:dyDescent="0.25">
      <c r="B72" s="61" t="s">
        <v>5</v>
      </c>
      <c r="C72" s="62" t="s">
        <v>121</v>
      </c>
      <c r="D72" s="62" t="s">
        <v>22</v>
      </c>
      <c r="E72" s="44"/>
    </row>
    <row r="73" spans="2:5" ht="16" thickBot="1" x14ac:dyDescent="0.25">
      <c r="B73" s="61" t="s">
        <v>3</v>
      </c>
      <c r="C73" s="62" t="s">
        <v>122</v>
      </c>
      <c r="D73" s="62" t="s">
        <v>300</v>
      </c>
      <c r="E73" s="44"/>
    </row>
    <row r="74" spans="2:5" ht="16" thickBot="1" x14ac:dyDescent="0.25">
      <c r="B74" s="61" t="s">
        <v>4</v>
      </c>
      <c r="C74" s="62" t="s">
        <v>123</v>
      </c>
      <c r="D74" s="62" t="s">
        <v>299</v>
      </c>
      <c r="E74" s="44"/>
    </row>
    <row r="75" spans="2:5" x14ac:dyDescent="0.2">
      <c r="B75" s="93" t="s">
        <v>6</v>
      </c>
      <c r="C75" s="109" t="s">
        <v>124</v>
      </c>
      <c r="D75" s="63" t="s">
        <v>23</v>
      </c>
    </row>
    <row r="76" spans="2:5" x14ac:dyDescent="0.2">
      <c r="B76" s="94"/>
      <c r="C76" s="111"/>
      <c r="D76" s="63" t="s">
        <v>24</v>
      </c>
    </row>
    <row r="77" spans="2:5" x14ac:dyDescent="0.2">
      <c r="B77" s="94"/>
      <c r="C77" s="111"/>
      <c r="D77" s="63" t="s">
        <v>298</v>
      </c>
    </row>
    <row r="78" spans="2:5" x14ac:dyDescent="0.2">
      <c r="B78" s="94"/>
      <c r="C78" s="111"/>
      <c r="D78" s="63" t="s">
        <v>297</v>
      </c>
    </row>
    <row r="79" spans="2:5" x14ac:dyDescent="0.2">
      <c r="B79" s="94"/>
      <c r="C79" s="111"/>
      <c r="D79" s="63" t="s">
        <v>25</v>
      </c>
    </row>
    <row r="80" spans="2:5" x14ac:dyDescent="0.2">
      <c r="B80" s="94"/>
      <c r="C80" s="111"/>
      <c r="D80" s="63" t="s">
        <v>26</v>
      </c>
    </row>
    <row r="81" spans="2:4" x14ac:dyDescent="0.2">
      <c r="B81" s="94"/>
      <c r="C81" s="111"/>
      <c r="D81" s="63" t="s">
        <v>27</v>
      </c>
    </row>
    <row r="82" spans="2:4" ht="16" thickBot="1" x14ac:dyDescent="0.25">
      <c r="B82" s="95"/>
      <c r="C82" s="110"/>
      <c r="D82" s="62" t="s">
        <v>28</v>
      </c>
    </row>
    <row r="83" spans="2:4" x14ac:dyDescent="0.2">
      <c r="B83" s="93" t="s">
        <v>7</v>
      </c>
      <c r="C83" s="109" t="s">
        <v>125</v>
      </c>
      <c r="D83" s="63" t="s">
        <v>29</v>
      </c>
    </row>
    <row r="84" spans="2:4" x14ac:dyDescent="0.2">
      <c r="B84" s="94"/>
      <c r="C84" s="111"/>
      <c r="D84" s="63" t="s">
        <v>30</v>
      </c>
    </row>
    <row r="85" spans="2:4" x14ac:dyDescent="0.2">
      <c r="B85" s="94"/>
      <c r="C85" s="111"/>
      <c r="D85" s="63" t="s">
        <v>31</v>
      </c>
    </row>
    <row r="86" spans="2:4" ht="30" x14ac:dyDescent="0.2">
      <c r="B86" s="94"/>
      <c r="C86" s="111"/>
      <c r="D86" s="63" t="s">
        <v>296</v>
      </c>
    </row>
    <row r="87" spans="2:4" x14ac:dyDescent="0.2">
      <c r="B87" s="94"/>
      <c r="C87" s="111"/>
      <c r="D87" s="63" t="s">
        <v>32</v>
      </c>
    </row>
    <row r="88" spans="2:4" x14ac:dyDescent="0.2">
      <c r="B88" s="94"/>
      <c r="C88" s="111"/>
      <c r="D88" s="63" t="s">
        <v>33</v>
      </c>
    </row>
    <row r="89" spans="2:4" ht="16" thickBot="1" x14ac:dyDescent="0.25">
      <c r="B89" s="95"/>
      <c r="C89" s="110"/>
      <c r="D89" s="62" t="s">
        <v>34</v>
      </c>
    </row>
    <row r="90" spans="2:4" ht="31" thickBot="1" x14ac:dyDescent="0.25">
      <c r="B90" s="61" t="s">
        <v>8</v>
      </c>
      <c r="C90" s="62" t="s">
        <v>35</v>
      </c>
      <c r="D90" s="65" t="s">
        <v>295</v>
      </c>
    </row>
    <row r="91" spans="2:4" ht="16" thickBot="1" x14ac:dyDescent="0.25">
      <c r="B91" s="61" t="s">
        <v>9</v>
      </c>
      <c r="C91" s="62" t="s">
        <v>36</v>
      </c>
      <c r="D91" s="62" t="s">
        <v>37</v>
      </c>
    </row>
    <row r="92" spans="2:4" ht="16" thickBot="1" x14ac:dyDescent="0.25">
      <c r="B92" s="61" t="s">
        <v>10</v>
      </c>
      <c r="C92" s="89" t="s">
        <v>294</v>
      </c>
      <c r="D92" s="90"/>
    </row>
    <row r="93" spans="2:4" ht="59.25" customHeight="1" thickBot="1" x14ac:dyDescent="0.25">
      <c r="B93" s="61" t="s">
        <v>11</v>
      </c>
      <c r="C93" s="89" t="s">
        <v>293</v>
      </c>
      <c r="D93" s="90"/>
    </row>
    <row r="94" spans="2:4" ht="52.5" customHeight="1" thickBot="1" x14ac:dyDescent="0.25">
      <c r="B94" s="61" t="s">
        <v>12</v>
      </c>
      <c r="C94" s="89" t="s">
        <v>292</v>
      </c>
      <c r="D94" s="90"/>
    </row>
    <row r="95" spans="2:4" ht="52.5" customHeight="1" thickBot="1" x14ac:dyDescent="0.25">
      <c r="B95" s="61" t="s">
        <v>13</v>
      </c>
      <c r="C95" s="89" t="s">
        <v>38</v>
      </c>
      <c r="D95" s="90"/>
    </row>
    <row r="96" spans="2:4" x14ac:dyDescent="0.2">
      <c r="B96" s="93" t="s">
        <v>14</v>
      </c>
      <c r="C96" s="102" t="s">
        <v>291</v>
      </c>
      <c r="D96" s="63" t="s">
        <v>39</v>
      </c>
    </row>
    <row r="97" spans="2:4" x14ac:dyDescent="0.2">
      <c r="B97" s="94"/>
      <c r="C97" s="103"/>
      <c r="D97" s="63" t="s">
        <v>40</v>
      </c>
    </row>
    <row r="98" spans="2:4" x14ac:dyDescent="0.2">
      <c r="B98" s="94"/>
      <c r="C98" s="103"/>
      <c r="D98" s="63" t="s">
        <v>41</v>
      </c>
    </row>
    <row r="99" spans="2:4" x14ac:dyDescent="0.2">
      <c r="B99" s="94"/>
      <c r="C99" s="103"/>
      <c r="D99" s="63" t="s">
        <v>42</v>
      </c>
    </row>
    <row r="100" spans="2:4" ht="16" thickBot="1" x14ac:dyDescent="0.25">
      <c r="B100" s="95"/>
      <c r="C100" s="104"/>
      <c r="D100" s="62" t="s">
        <v>43</v>
      </c>
    </row>
    <row r="101" spans="2:4" ht="31" thickBot="1" x14ac:dyDescent="0.25">
      <c r="B101" s="61" t="s">
        <v>15</v>
      </c>
      <c r="C101" s="64" t="s">
        <v>44</v>
      </c>
      <c r="D101" s="62" t="s">
        <v>45</v>
      </c>
    </row>
    <row r="102" spans="2:4" ht="16" thickBot="1" x14ac:dyDescent="0.25">
      <c r="B102" s="61" t="s">
        <v>16</v>
      </c>
      <c r="C102" s="64" t="s">
        <v>46</v>
      </c>
      <c r="D102" s="62" t="s">
        <v>47</v>
      </c>
    </row>
    <row r="103" spans="2:4" x14ac:dyDescent="0.2">
      <c r="B103" s="93" t="s">
        <v>17</v>
      </c>
      <c r="C103" s="96" t="s">
        <v>290</v>
      </c>
      <c r="D103" s="97"/>
    </row>
    <row r="104" spans="2:4" x14ac:dyDescent="0.2">
      <c r="B104" s="94"/>
      <c r="C104" s="98" t="s">
        <v>48</v>
      </c>
      <c r="D104" s="99"/>
    </row>
    <row r="105" spans="2:4" x14ac:dyDescent="0.2">
      <c r="B105" s="94"/>
      <c r="C105" s="98" t="s">
        <v>49</v>
      </c>
      <c r="D105" s="99"/>
    </row>
    <row r="106" spans="2:4" x14ac:dyDescent="0.2">
      <c r="B106" s="94"/>
      <c r="C106" s="105" t="s">
        <v>50</v>
      </c>
      <c r="D106" s="106"/>
    </row>
    <row r="107" spans="2:4" ht="16" thickBot="1" x14ac:dyDescent="0.25">
      <c r="B107" s="95"/>
      <c r="C107" s="100"/>
      <c r="D107" s="101"/>
    </row>
    <row r="108" spans="2:4" x14ac:dyDescent="0.2">
      <c r="B108" s="93" t="s">
        <v>18</v>
      </c>
      <c r="C108" s="96" t="s">
        <v>51</v>
      </c>
      <c r="D108" s="97"/>
    </row>
    <row r="109" spans="2:4" x14ac:dyDescent="0.2">
      <c r="B109" s="94"/>
      <c r="C109" s="98" t="s">
        <v>52</v>
      </c>
      <c r="D109" s="99"/>
    </row>
    <row r="110" spans="2:4" x14ac:dyDescent="0.2">
      <c r="B110" s="94"/>
      <c r="C110" s="98" t="s">
        <v>53</v>
      </c>
      <c r="D110" s="99"/>
    </row>
    <row r="111" spans="2:4" x14ac:dyDescent="0.2">
      <c r="B111" s="94"/>
      <c r="C111" s="98" t="s">
        <v>54</v>
      </c>
      <c r="D111" s="99"/>
    </row>
    <row r="112" spans="2:4" x14ac:dyDescent="0.2">
      <c r="B112" s="94"/>
      <c r="C112" s="98" t="s">
        <v>55</v>
      </c>
      <c r="D112" s="99"/>
    </row>
    <row r="113" spans="2:4" ht="33.75" customHeight="1" thickBot="1" x14ac:dyDescent="0.25">
      <c r="B113" s="95"/>
      <c r="C113" s="100" t="s">
        <v>289</v>
      </c>
      <c r="D113" s="101"/>
    </row>
    <row r="114" spans="2:4" ht="54" customHeight="1" thickBot="1" x14ac:dyDescent="0.25">
      <c r="B114" s="61" t="s">
        <v>19</v>
      </c>
      <c r="C114" s="89" t="s">
        <v>57</v>
      </c>
      <c r="D114" s="90"/>
    </row>
    <row r="115" spans="2:4" ht="16" thickBot="1" x14ac:dyDescent="0.25">
      <c r="B115" s="61" t="s">
        <v>75</v>
      </c>
      <c r="C115" s="89" t="s">
        <v>58</v>
      </c>
      <c r="D115" s="90"/>
    </row>
    <row r="116" spans="2:4" ht="16" thickBot="1" x14ac:dyDescent="0.25">
      <c r="B116" s="61" t="s">
        <v>76</v>
      </c>
      <c r="C116" s="89" t="s">
        <v>59</v>
      </c>
      <c r="D116" s="90"/>
    </row>
    <row r="117" spans="2:4" ht="16" thickBot="1" x14ac:dyDescent="0.25">
      <c r="B117" s="61" t="s">
        <v>77</v>
      </c>
      <c r="C117" s="89" t="s">
        <v>288</v>
      </c>
      <c r="D117" s="90"/>
    </row>
    <row r="118" spans="2:4" ht="16" thickBot="1" x14ac:dyDescent="0.25">
      <c r="B118" s="61" t="s">
        <v>78</v>
      </c>
      <c r="C118" s="89" t="s">
        <v>60</v>
      </c>
      <c r="D118" s="90"/>
    </row>
    <row r="119" spans="2:4" ht="16" thickBot="1" x14ac:dyDescent="0.25">
      <c r="B119" s="61" t="s">
        <v>79</v>
      </c>
      <c r="C119" s="89" t="s">
        <v>61</v>
      </c>
      <c r="D119" s="90"/>
    </row>
    <row r="120" spans="2:4" ht="16" thickBot="1" x14ac:dyDescent="0.25">
      <c r="B120" s="61" t="s">
        <v>80</v>
      </c>
      <c r="C120" s="89" t="s">
        <v>62</v>
      </c>
      <c r="D120" s="90"/>
    </row>
    <row r="121" spans="2:4" ht="16" thickBot="1" x14ac:dyDescent="0.25">
      <c r="B121" s="61" t="s">
        <v>81</v>
      </c>
      <c r="C121" s="89" t="s">
        <v>63</v>
      </c>
      <c r="D121" s="90"/>
    </row>
    <row r="122" spans="2:4" ht="16" thickBot="1" x14ac:dyDescent="0.25">
      <c r="B122" s="61" t="s">
        <v>82</v>
      </c>
      <c r="C122" s="89" t="s">
        <v>64</v>
      </c>
      <c r="D122" s="90"/>
    </row>
    <row r="123" spans="2:4" ht="16" thickBot="1" x14ac:dyDescent="0.25">
      <c r="B123" s="61" t="s">
        <v>83</v>
      </c>
      <c r="C123" s="89" t="s">
        <v>65</v>
      </c>
      <c r="D123" s="90"/>
    </row>
    <row r="124" spans="2:4" ht="16" thickBot="1" x14ac:dyDescent="0.25">
      <c r="B124" s="61" t="s">
        <v>84</v>
      </c>
      <c r="C124" s="89" t="s">
        <v>66</v>
      </c>
      <c r="D124" s="90"/>
    </row>
    <row r="125" spans="2:4" ht="16" thickBot="1" x14ac:dyDescent="0.25">
      <c r="B125" s="61" t="s">
        <v>85</v>
      </c>
      <c r="C125" s="89" t="s">
        <v>67</v>
      </c>
      <c r="D125" s="90"/>
    </row>
    <row r="126" spans="2:4" ht="16" thickBot="1" x14ac:dyDescent="0.25">
      <c r="B126" s="61" t="s">
        <v>86</v>
      </c>
      <c r="C126" s="89" t="s">
        <v>68</v>
      </c>
      <c r="D126" s="90"/>
    </row>
    <row r="127" spans="2:4" ht="16" thickBot="1" x14ac:dyDescent="0.25">
      <c r="B127" s="61" t="s">
        <v>87</v>
      </c>
      <c r="C127" s="89" t="s">
        <v>287</v>
      </c>
      <c r="D127" s="90"/>
    </row>
    <row r="128" spans="2:4" ht="16" thickBot="1" x14ac:dyDescent="0.25">
      <c r="B128" s="61" t="s">
        <v>88</v>
      </c>
      <c r="C128" s="89" t="s">
        <v>69</v>
      </c>
      <c r="D128" s="90"/>
    </row>
    <row r="129" spans="2:5" ht="16" thickBot="1" x14ac:dyDescent="0.25">
      <c r="B129" s="61" t="s">
        <v>89</v>
      </c>
      <c r="C129" s="89" t="s">
        <v>70</v>
      </c>
      <c r="D129" s="90"/>
    </row>
    <row r="130" spans="2:5" ht="16" thickBot="1" x14ac:dyDescent="0.25">
      <c r="B130" s="60" t="s">
        <v>90</v>
      </c>
      <c r="C130" s="91" t="s">
        <v>71</v>
      </c>
      <c r="D130" s="92"/>
    </row>
    <row r="131" spans="2:5" ht="16" thickBot="1" x14ac:dyDescent="0.25">
      <c r="B131" s="60" t="s">
        <v>91</v>
      </c>
      <c r="C131" s="74" t="s">
        <v>72</v>
      </c>
      <c r="D131" s="75"/>
    </row>
    <row r="132" spans="2:5" ht="36" customHeight="1" thickBot="1" x14ac:dyDescent="0.25">
      <c r="B132" s="60" t="s">
        <v>92</v>
      </c>
      <c r="C132" s="74" t="s">
        <v>73</v>
      </c>
      <c r="D132" s="75"/>
    </row>
    <row r="133" spans="2:5" ht="81" customHeight="1" thickBot="1" x14ac:dyDescent="0.25">
      <c r="B133" s="60" t="s">
        <v>93</v>
      </c>
      <c r="C133" s="74" t="s">
        <v>286</v>
      </c>
      <c r="D133" s="75"/>
    </row>
    <row r="135" spans="2:5" x14ac:dyDescent="0.2">
      <c r="B135" s="44"/>
      <c r="C135" s="44"/>
      <c r="D135" s="44"/>
      <c r="E135" s="44"/>
    </row>
    <row r="136" spans="2:5" ht="16" thickBot="1" x14ac:dyDescent="0.25">
      <c r="B136" s="76" t="s">
        <v>285</v>
      </c>
      <c r="C136" s="76"/>
      <c r="D136" s="45"/>
      <c r="E136" s="45"/>
    </row>
    <row r="137" spans="2:5" ht="28" x14ac:dyDescent="0.2">
      <c r="B137" s="50" t="s">
        <v>0</v>
      </c>
      <c r="C137" s="77" t="s">
        <v>2</v>
      </c>
      <c r="D137" s="59" t="s">
        <v>95</v>
      </c>
      <c r="E137" s="45"/>
    </row>
    <row r="138" spans="2:5" x14ac:dyDescent="0.2">
      <c r="B138" s="57" t="s">
        <v>1</v>
      </c>
      <c r="C138" s="78"/>
      <c r="D138" s="56" t="s">
        <v>96</v>
      </c>
      <c r="E138" s="45"/>
    </row>
    <row r="139" spans="2:5" x14ac:dyDescent="0.2">
      <c r="B139" s="57" t="s">
        <v>5</v>
      </c>
      <c r="C139" s="78"/>
      <c r="D139" s="56" t="s">
        <v>97</v>
      </c>
      <c r="E139" s="45"/>
    </row>
    <row r="140" spans="2:5" x14ac:dyDescent="0.2">
      <c r="B140" s="57" t="s">
        <v>3</v>
      </c>
      <c r="C140" s="78"/>
      <c r="D140" s="56" t="s">
        <v>98</v>
      </c>
      <c r="E140" s="45"/>
    </row>
    <row r="141" spans="2:5" x14ac:dyDescent="0.2">
      <c r="B141" s="57" t="s">
        <v>4</v>
      </c>
      <c r="C141" s="78"/>
      <c r="D141" s="56" t="s">
        <v>99</v>
      </c>
      <c r="E141" s="45"/>
    </row>
    <row r="142" spans="2:5" ht="42" x14ac:dyDescent="0.2">
      <c r="B142" s="57" t="s">
        <v>6</v>
      </c>
      <c r="C142" s="78"/>
      <c r="D142" s="58" t="s">
        <v>100</v>
      </c>
      <c r="E142" s="45"/>
    </row>
    <row r="143" spans="2:5" x14ac:dyDescent="0.2">
      <c r="B143" s="57" t="s">
        <v>7</v>
      </c>
      <c r="C143" s="78"/>
      <c r="D143" s="56" t="s">
        <v>101</v>
      </c>
      <c r="E143" s="45"/>
    </row>
    <row r="144" spans="2:5" x14ac:dyDescent="0.2">
      <c r="B144" s="57" t="s">
        <v>8</v>
      </c>
      <c r="C144" s="78"/>
      <c r="D144" s="56" t="s">
        <v>102</v>
      </c>
      <c r="E144" s="45"/>
    </row>
    <row r="145" spans="2:5" x14ac:dyDescent="0.2">
      <c r="B145" s="57" t="s">
        <v>9</v>
      </c>
      <c r="C145" s="78"/>
      <c r="D145" s="56" t="s">
        <v>103</v>
      </c>
      <c r="E145" s="45"/>
    </row>
    <row r="146" spans="2:5" x14ac:dyDescent="0.2">
      <c r="B146" s="57" t="s">
        <v>10</v>
      </c>
      <c r="C146" s="78"/>
      <c r="D146" s="56" t="s">
        <v>104</v>
      </c>
      <c r="E146" s="45"/>
    </row>
    <row r="147" spans="2:5" x14ac:dyDescent="0.2">
      <c r="B147" s="57" t="s">
        <v>11</v>
      </c>
      <c r="C147" s="78"/>
      <c r="D147" s="56" t="s">
        <v>105</v>
      </c>
      <c r="E147" s="45"/>
    </row>
    <row r="148" spans="2:5" x14ac:dyDescent="0.2">
      <c r="B148" s="57" t="s">
        <v>12</v>
      </c>
      <c r="C148" s="78"/>
      <c r="D148" s="56" t="s">
        <v>106</v>
      </c>
      <c r="E148" s="45"/>
    </row>
    <row r="149" spans="2:5" x14ac:dyDescent="0.2">
      <c r="B149" s="57" t="s">
        <v>13</v>
      </c>
      <c r="C149" s="78"/>
      <c r="D149" s="56" t="s">
        <v>107</v>
      </c>
      <c r="E149" s="45"/>
    </row>
    <row r="150" spans="2:5" x14ac:dyDescent="0.2">
      <c r="B150" s="57" t="s">
        <v>14</v>
      </c>
      <c r="C150" s="78"/>
      <c r="D150" s="56" t="s">
        <v>108</v>
      </c>
      <c r="E150" s="45"/>
    </row>
    <row r="151" spans="2:5" x14ac:dyDescent="0.2">
      <c r="B151" s="57" t="s">
        <v>15</v>
      </c>
      <c r="C151" s="78"/>
      <c r="D151" s="56" t="s">
        <v>109</v>
      </c>
      <c r="E151" s="45"/>
    </row>
    <row r="152" spans="2:5" x14ac:dyDescent="0.2">
      <c r="B152" s="57" t="s">
        <v>16</v>
      </c>
      <c r="C152" s="78"/>
      <c r="D152" s="56" t="s">
        <v>110</v>
      </c>
      <c r="E152" s="45"/>
    </row>
    <row r="153" spans="2:5" x14ac:dyDescent="0.2">
      <c r="B153" s="57" t="s">
        <v>17</v>
      </c>
      <c r="C153" s="78"/>
      <c r="D153" s="56" t="s">
        <v>111</v>
      </c>
      <c r="E153" s="45"/>
    </row>
    <row r="154" spans="2:5" x14ac:dyDescent="0.2">
      <c r="B154" s="57" t="s">
        <v>18</v>
      </c>
      <c r="C154" s="78"/>
      <c r="D154" s="56" t="s">
        <v>112</v>
      </c>
      <c r="E154" s="45"/>
    </row>
    <row r="155" spans="2:5" x14ac:dyDescent="0.2">
      <c r="B155" s="57" t="s">
        <v>19</v>
      </c>
      <c r="C155" s="78"/>
      <c r="D155" s="56" t="s">
        <v>113</v>
      </c>
      <c r="E155" s="45"/>
    </row>
    <row r="156" spans="2:5" x14ac:dyDescent="0.2">
      <c r="B156" s="57" t="s">
        <v>75</v>
      </c>
      <c r="C156" s="78"/>
      <c r="D156" s="56" t="s">
        <v>114</v>
      </c>
      <c r="E156" s="45"/>
    </row>
    <row r="157" spans="2:5" ht="28" x14ac:dyDescent="0.2">
      <c r="B157" s="57" t="s">
        <v>76</v>
      </c>
      <c r="C157" s="78"/>
      <c r="D157" s="58" t="s">
        <v>115</v>
      </c>
      <c r="E157" s="45"/>
    </row>
    <row r="158" spans="2:5" x14ac:dyDescent="0.2">
      <c r="B158" s="57" t="s">
        <v>77</v>
      </c>
      <c r="C158" s="78"/>
      <c r="D158" s="58" t="s">
        <v>116</v>
      </c>
      <c r="E158" s="45"/>
    </row>
    <row r="159" spans="2:5" x14ac:dyDescent="0.2">
      <c r="B159" s="57" t="s">
        <v>78</v>
      </c>
      <c r="C159" s="78"/>
      <c r="D159" s="58" t="s">
        <v>117</v>
      </c>
      <c r="E159" s="45"/>
    </row>
    <row r="160" spans="2:5" x14ac:dyDescent="0.2">
      <c r="B160" s="57" t="s">
        <v>79</v>
      </c>
      <c r="C160" s="78"/>
      <c r="D160" s="56" t="s">
        <v>118</v>
      </c>
      <c r="E160" s="45"/>
    </row>
    <row r="161" spans="2:5" ht="16" thickBot="1" x14ac:dyDescent="0.25">
      <c r="B161" s="48" t="s">
        <v>80</v>
      </c>
      <c r="C161" s="79"/>
      <c r="D161" s="55" t="s">
        <v>119</v>
      </c>
      <c r="E161" s="45"/>
    </row>
    <row r="162" spans="2:5" x14ac:dyDescent="0.2">
      <c r="B162" s="44"/>
      <c r="C162" s="44"/>
      <c r="D162" s="44"/>
      <c r="E162" s="44"/>
    </row>
    <row r="163" spans="2:5" x14ac:dyDescent="0.2">
      <c r="B163" s="44"/>
      <c r="C163" s="44"/>
      <c r="D163" s="44"/>
      <c r="E163" s="44"/>
    </row>
    <row r="164" spans="2:5" ht="16" thickBot="1" x14ac:dyDescent="0.25">
      <c r="B164" s="80" t="s">
        <v>199</v>
      </c>
      <c r="C164" s="81"/>
      <c r="D164" s="80"/>
      <c r="E164" s="45"/>
    </row>
    <row r="165" spans="2:5" ht="16" thickBot="1" x14ac:dyDescent="0.25">
      <c r="B165" s="54" t="s">
        <v>0</v>
      </c>
      <c r="C165" s="53" t="s">
        <v>179</v>
      </c>
      <c r="D165" s="52" t="s">
        <v>180</v>
      </c>
      <c r="E165" s="45"/>
    </row>
    <row r="166" spans="2:5" ht="16" thickBot="1" x14ac:dyDescent="0.25">
      <c r="B166" s="82" t="s">
        <v>1</v>
      </c>
      <c r="C166" s="82" t="s">
        <v>2</v>
      </c>
      <c r="D166" s="51" t="s">
        <v>181</v>
      </c>
      <c r="E166" s="45"/>
    </row>
    <row r="167" spans="2:5" ht="16" thickBot="1" x14ac:dyDescent="0.25">
      <c r="B167" s="83"/>
      <c r="C167" s="83"/>
      <c r="D167" s="51" t="s">
        <v>182</v>
      </c>
      <c r="E167" s="45"/>
    </row>
    <row r="168" spans="2:5" ht="16" thickBot="1" x14ac:dyDescent="0.25">
      <c r="B168" s="83"/>
      <c r="C168" s="83"/>
      <c r="D168" s="51" t="s">
        <v>183</v>
      </c>
      <c r="E168" s="45"/>
    </row>
    <row r="169" spans="2:5" ht="16" thickBot="1" x14ac:dyDescent="0.25">
      <c r="B169" s="83"/>
      <c r="C169" s="83"/>
      <c r="D169" s="51" t="s">
        <v>284</v>
      </c>
      <c r="E169" s="45"/>
    </row>
    <row r="170" spans="2:5" ht="16" thickBot="1" x14ac:dyDescent="0.25">
      <c r="B170" s="83"/>
      <c r="C170" s="83"/>
      <c r="D170" s="51" t="s">
        <v>184</v>
      </c>
      <c r="E170" s="45"/>
    </row>
    <row r="171" spans="2:5" ht="16" thickBot="1" x14ac:dyDescent="0.25">
      <c r="B171" s="83"/>
      <c r="C171" s="83"/>
      <c r="D171" s="52" t="s">
        <v>185</v>
      </c>
      <c r="E171" s="45"/>
    </row>
    <row r="172" spans="2:5" ht="16" thickBot="1" x14ac:dyDescent="0.25">
      <c r="B172" s="83"/>
      <c r="C172" s="83"/>
      <c r="D172" s="52" t="s">
        <v>186</v>
      </c>
      <c r="E172" s="45"/>
    </row>
    <row r="173" spans="2:5" ht="16" thickBot="1" x14ac:dyDescent="0.25">
      <c r="B173" s="83"/>
      <c r="C173" s="83"/>
      <c r="D173" s="52" t="s">
        <v>187</v>
      </c>
      <c r="E173" s="45"/>
    </row>
    <row r="174" spans="2:5" ht="29" thickBot="1" x14ac:dyDescent="0.25">
      <c r="B174" s="83"/>
      <c r="C174" s="83"/>
      <c r="D174" s="52" t="s">
        <v>188</v>
      </c>
      <c r="E174" s="45"/>
    </row>
    <row r="175" spans="2:5" ht="16" thickBot="1" x14ac:dyDescent="0.25">
      <c r="B175" s="83"/>
      <c r="C175" s="83"/>
      <c r="D175" s="51" t="s">
        <v>283</v>
      </c>
      <c r="E175" s="45"/>
    </row>
    <row r="176" spans="2:5" ht="16" thickBot="1" x14ac:dyDescent="0.25">
      <c r="B176" s="84"/>
      <c r="C176" s="84"/>
      <c r="D176" s="51" t="s">
        <v>189</v>
      </c>
      <c r="E176" s="45"/>
    </row>
    <row r="177" spans="2:5" ht="16" thickBot="1" x14ac:dyDescent="0.25">
      <c r="B177" s="82" t="s">
        <v>5</v>
      </c>
      <c r="C177" s="82" t="s">
        <v>190</v>
      </c>
      <c r="D177" s="51" t="s">
        <v>191</v>
      </c>
      <c r="E177" s="45"/>
    </row>
    <row r="178" spans="2:5" ht="16" thickBot="1" x14ac:dyDescent="0.25">
      <c r="B178" s="83"/>
      <c r="C178" s="83"/>
      <c r="D178" s="51" t="s">
        <v>192</v>
      </c>
      <c r="E178" s="45"/>
    </row>
    <row r="179" spans="2:5" ht="16" thickBot="1" x14ac:dyDescent="0.25">
      <c r="B179" s="84"/>
      <c r="C179" s="84"/>
      <c r="D179" s="52" t="s">
        <v>193</v>
      </c>
      <c r="E179" s="45"/>
    </row>
    <row r="180" spans="2:5" ht="29" thickBot="1" x14ac:dyDescent="0.25">
      <c r="B180" s="82" t="s">
        <v>3</v>
      </c>
      <c r="C180" s="82" t="s">
        <v>194</v>
      </c>
      <c r="D180" s="52" t="s">
        <v>195</v>
      </c>
      <c r="E180" s="45"/>
    </row>
    <row r="181" spans="2:5" ht="16" thickBot="1" x14ac:dyDescent="0.25">
      <c r="B181" s="83"/>
      <c r="C181" s="83"/>
      <c r="D181" s="51" t="s">
        <v>196</v>
      </c>
      <c r="E181" s="45"/>
    </row>
    <row r="182" spans="2:5" ht="16" thickBot="1" x14ac:dyDescent="0.25">
      <c r="B182" s="84"/>
      <c r="C182" s="84"/>
      <c r="D182" s="51" t="s">
        <v>197</v>
      </c>
      <c r="E182" s="45"/>
    </row>
    <row r="183" spans="2:5" x14ac:dyDescent="0.2">
      <c r="B183" s="45"/>
      <c r="C183" s="45"/>
      <c r="D183" s="45"/>
      <c r="E183" s="45"/>
    </row>
    <row r="184" spans="2:5" ht="16" thickBot="1" x14ac:dyDescent="0.25">
      <c r="B184" s="86" t="s">
        <v>200</v>
      </c>
      <c r="C184" s="87"/>
      <c r="D184" s="87"/>
      <c r="E184" s="46"/>
    </row>
    <row r="185" spans="2:5" x14ac:dyDescent="0.2">
      <c r="B185" s="50" t="s">
        <v>0</v>
      </c>
      <c r="C185" s="82" t="s">
        <v>2</v>
      </c>
      <c r="D185" s="49" t="s">
        <v>198</v>
      </c>
      <c r="E185" s="46"/>
    </row>
    <row r="186" spans="2:5" ht="16" thickBot="1" x14ac:dyDescent="0.25">
      <c r="B186" s="48" t="s">
        <v>1</v>
      </c>
      <c r="C186" s="88"/>
      <c r="D186" s="47" t="s">
        <v>282</v>
      </c>
      <c r="E186" s="46"/>
    </row>
    <row r="187" spans="2:5" x14ac:dyDescent="0.2">
      <c r="B187" s="45"/>
      <c r="C187" s="45"/>
      <c r="D187" s="45"/>
      <c r="E187" s="45"/>
    </row>
    <row r="188" spans="2:5" x14ac:dyDescent="0.2">
      <c r="B188" s="45"/>
      <c r="C188" s="85"/>
      <c r="D188" s="85"/>
      <c r="E188" s="85"/>
    </row>
    <row r="189" spans="2:5" x14ac:dyDescent="0.2">
      <c r="B189" s="44"/>
      <c r="C189" s="44"/>
      <c r="D189" s="44"/>
      <c r="E189" s="44"/>
    </row>
  </sheetData>
  <mergeCells count="106">
    <mergeCell ref="B2:D2"/>
    <mergeCell ref="B4:B5"/>
    <mergeCell ref="C4:C5"/>
    <mergeCell ref="D4:D5"/>
    <mergeCell ref="B9:B16"/>
    <mergeCell ref="C9:C16"/>
    <mergeCell ref="C49:D49"/>
    <mergeCell ref="C50:D50"/>
    <mergeCell ref="C51:D51"/>
    <mergeCell ref="C52:D52"/>
    <mergeCell ref="B17:B22"/>
    <mergeCell ref="C17:C22"/>
    <mergeCell ref="C25:D25"/>
    <mergeCell ref="C26:D26"/>
    <mergeCell ref="C27:D27"/>
    <mergeCell ref="C28:D28"/>
    <mergeCell ref="B29:B33"/>
    <mergeCell ref="C29:C33"/>
    <mergeCell ref="B36:B40"/>
    <mergeCell ref="C36:D36"/>
    <mergeCell ref="C37:D37"/>
    <mergeCell ref="C38:D38"/>
    <mergeCell ref="C39:D39"/>
    <mergeCell ref="C40:D40"/>
    <mergeCell ref="B41:B46"/>
    <mergeCell ref="C41:D41"/>
    <mergeCell ref="C42:D42"/>
    <mergeCell ref="C43:D43"/>
    <mergeCell ref="C44:D44"/>
    <mergeCell ref="C45:D45"/>
    <mergeCell ref="C46:D46"/>
    <mergeCell ref="C47:D47"/>
    <mergeCell ref="C48:D48"/>
    <mergeCell ref="C92:D92"/>
    <mergeCell ref="C93:D93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B68:D68"/>
    <mergeCell ref="B70:B71"/>
    <mergeCell ref="C70:C71"/>
    <mergeCell ref="D70:D71"/>
    <mergeCell ref="B75:B82"/>
    <mergeCell ref="C75:C82"/>
    <mergeCell ref="B83:B89"/>
    <mergeCell ref="C83:C89"/>
    <mergeCell ref="C94:D94"/>
    <mergeCell ref="C95:D95"/>
    <mergeCell ref="B96:B100"/>
    <mergeCell ref="C96:C100"/>
    <mergeCell ref="B103:B107"/>
    <mergeCell ref="C103:D103"/>
    <mergeCell ref="C104:D104"/>
    <mergeCell ref="C105:D105"/>
    <mergeCell ref="C106:D106"/>
    <mergeCell ref="C107:D107"/>
    <mergeCell ref="C129:D129"/>
    <mergeCell ref="C130:D130"/>
    <mergeCell ref="C131:D131"/>
    <mergeCell ref="B108:B113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32:D132"/>
    <mergeCell ref="C133:D133"/>
    <mergeCell ref="B136:C136"/>
    <mergeCell ref="C137:C161"/>
    <mergeCell ref="B164:D164"/>
    <mergeCell ref="B166:B176"/>
    <mergeCell ref="C166:C176"/>
    <mergeCell ref="C188:E188"/>
    <mergeCell ref="B177:B179"/>
    <mergeCell ref="C177:C179"/>
    <mergeCell ref="B180:B182"/>
    <mergeCell ref="C180:C182"/>
    <mergeCell ref="B184:D184"/>
    <mergeCell ref="C185:C186"/>
  </mergeCell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56"/>
  <sheetViews>
    <sheetView workbookViewId="0">
      <selection activeCell="D61" sqref="D61"/>
    </sheetView>
  </sheetViews>
  <sheetFormatPr baseColWidth="10" defaultColWidth="8.83203125" defaultRowHeight="15" x14ac:dyDescent="0.2"/>
  <cols>
    <col min="1" max="1" width="1.33203125" customWidth="1"/>
    <col min="2" max="2" width="6.33203125" bestFit="1" customWidth="1"/>
    <col min="3" max="3" width="52.83203125" customWidth="1"/>
    <col min="4" max="4" width="37.5" customWidth="1"/>
    <col min="6" max="6" width="16.5" customWidth="1"/>
  </cols>
  <sheetData>
    <row r="1" spans="2:4" ht="6.75" customHeight="1" x14ac:dyDescent="0.2"/>
    <row r="2" spans="2:4" x14ac:dyDescent="0.2">
      <c r="B2" s="17" t="s">
        <v>126</v>
      </c>
      <c r="C2" s="18" t="s">
        <v>149</v>
      </c>
      <c r="D2" s="18" t="s">
        <v>150</v>
      </c>
    </row>
    <row r="3" spans="2:4" x14ac:dyDescent="0.2">
      <c r="B3" s="11">
        <v>1</v>
      </c>
      <c r="C3" s="13" t="s">
        <v>216</v>
      </c>
      <c r="D3" s="9" t="s">
        <v>153</v>
      </c>
    </row>
    <row r="4" spans="2:4" x14ac:dyDescent="0.2">
      <c r="B4" s="11">
        <v>2</v>
      </c>
      <c r="C4" s="13" t="s">
        <v>216</v>
      </c>
      <c r="D4" s="9" t="s">
        <v>154</v>
      </c>
    </row>
    <row r="5" spans="2:4" x14ac:dyDescent="0.2">
      <c r="B5" s="11">
        <v>3</v>
      </c>
      <c r="C5" s="13" t="s">
        <v>216</v>
      </c>
      <c r="D5" s="9" t="s">
        <v>155</v>
      </c>
    </row>
    <row r="6" spans="2:4" x14ac:dyDescent="0.2">
      <c r="B6" s="11">
        <v>4</v>
      </c>
      <c r="C6" s="13" t="s">
        <v>216</v>
      </c>
      <c r="D6" s="9" t="s">
        <v>156</v>
      </c>
    </row>
    <row r="7" spans="2:4" x14ac:dyDescent="0.2">
      <c r="B7" s="11">
        <v>5</v>
      </c>
      <c r="C7" s="13" t="s">
        <v>217</v>
      </c>
      <c r="D7" s="9" t="s">
        <v>157</v>
      </c>
    </row>
    <row r="8" spans="2:4" x14ac:dyDescent="0.2">
      <c r="B8" s="11">
        <v>6</v>
      </c>
      <c r="C8" s="13" t="s">
        <v>217</v>
      </c>
      <c r="D8" s="9" t="s">
        <v>158</v>
      </c>
    </row>
    <row r="9" spans="2:4" x14ac:dyDescent="0.2">
      <c r="B9" s="11">
        <v>7</v>
      </c>
      <c r="C9" s="13" t="s">
        <v>217</v>
      </c>
      <c r="D9" s="9" t="s">
        <v>159</v>
      </c>
    </row>
    <row r="10" spans="2:4" x14ac:dyDescent="0.2">
      <c r="B10" s="11">
        <v>8</v>
      </c>
      <c r="C10" s="13" t="s">
        <v>218</v>
      </c>
      <c r="D10" s="9" t="s">
        <v>160</v>
      </c>
    </row>
    <row r="11" spans="2:4" x14ac:dyDescent="0.2">
      <c r="B11" s="11">
        <v>9</v>
      </c>
      <c r="C11" s="13" t="s">
        <v>218</v>
      </c>
      <c r="D11" s="9" t="s">
        <v>161</v>
      </c>
    </row>
    <row r="12" spans="2:4" x14ac:dyDescent="0.2">
      <c r="B12" s="11">
        <v>10</v>
      </c>
      <c r="C12" s="13" t="s">
        <v>219</v>
      </c>
      <c r="D12" s="9" t="s">
        <v>162</v>
      </c>
    </row>
    <row r="13" spans="2:4" x14ac:dyDescent="0.2">
      <c r="B13" s="11">
        <v>11</v>
      </c>
      <c r="C13" s="13" t="s">
        <v>220</v>
      </c>
      <c r="D13" s="9" t="s">
        <v>221</v>
      </c>
    </row>
    <row r="14" spans="2:4" x14ac:dyDescent="0.2">
      <c r="B14" s="11">
        <v>12</v>
      </c>
      <c r="C14" s="13" t="s">
        <v>220</v>
      </c>
      <c r="D14" s="9" t="s">
        <v>222</v>
      </c>
    </row>
    <row r="15" spans="2:4" x14ac:dyDescent="0.2">
      <c r="B15" s="11">
        <v>13</v>
      </c>
      <c r="C15" s="13" t="s">
        <v>220</v>
      </c>
      <c r="D15" s="9" t="s">
        <v>223</v>
      </c>
    </row>
    <row r="16" spans="2:4" x14ac:dyDescent="0.2">
      <c r="B16" s="11">
        <v>14</v>
      </c>
      <c r="C16" s="13" t="s">
        <v>220</v>
      </c>
      <c r="D16" s="9" t="s">
        <v>224</v>
      </c>
    </row>
    <row r="17" spans="2:4" x14ac:dyDescent="0.2">
      <c r="B17" s="11">
        <v>15</v>
      </c>
      <c r="C17" s="13" t="s">
        <v>220</v>
      </c>
      <c r="D17" s="9" t="s">
        <v>225</v>
      </c>
    </row>
    <row r="18" spans="2:4" x14ac:dyDescent="0.2">
      <c r="B18" s="11">
        <v>16</v>
      </c>
      <c r="C18" s="13" t="s">
        <v>220</v>
      </c>
      <c r="D18" s="9" t="s">
        <v>226</v>
      </c>
    </row>
    <row r="19" spans="2:4" x14ac:dyDescent="0.2">
      <c r="B19" s="11">
        <v>17</v>
      </c>
      <c r="C19" s="13" t="s">
        <v>220</v>
      </c>
      <c r="D19" s="9" t="s">
        <v>227</v>
      </c>
    </row>
    <row r="20" spans="2:4" x14ac:dyDescent="0.2">
      <c r="B20" s="11">
        <v>18</v>
      </c>
      <c r="C20" s="13" t="s">
        <v>228</v>
      </c>
      <c r="D20" s="9" t="s">
        <v>229</v>
      </c>
    </row>
    <row r="21" spans="2:4" x14ac:dyDescent="0.2">
      <c r="B21" s="11">
        <v>19</v>
      </c>
      <c r="C21" s="13" t="s">
        <v>228</v>
      </c>
      <c r="D21" s="9" t="s">
        <v>230</v>
      </c>
    </row>
    <row r="22" spans="2:4" x14ac:dyDescent="0.2">
      <c r="B22" s="11">
        <v>20</v>
      </c>
      <c r="C22" s="13" t="s">
        <v>228</v>
      </c>
      <c r="D22" s="9" t="s">
        <v>231</v>
      </c>
    </row>
    <row r="23" spans="2:4" x14ac:dyDescent="0.2">
      <c r="B23" s="11">
        <v>21</v>
      </c>
      <c r="C23" s="13" t="s">
        <v>228</v>
      </c>
      <c r="D23" s="9" t="s">
        <v>232</v>
      </c>
    </row>
    <row r="24" spans="2:4" x14ac:dyDescent="0.2">
      <c r="B24" s="11">
        <v>22</v>
      </c>
      <c r="C24" s="13" t="s">
        <v>228</v>
      </c>
      <c r="D24" s="9" t="s">
        <v>233</v>
      </c>
    </row>
    <row r="25" spans="2:4" x14ac:dyDescent="0.2">
      <c r="B25" s="11">
        <v>23</v>
      </c>
      <c r="C25" s="13" t="s">
        <v>228</v>
      </c>
      <c r="D25" s="9" t="s">
        <v>234</v>
      </c>
    </row>
    <row r="26" spans="2:4" x14ac:dyDescent="0.2">
      <c r="B26" s="11">
        <v>24</v>
      </c>
      <c r="C26" s="13" t="s">
        <v>228</v>
      </c>
      <c r="D26" s="9" t="s">
        <v>235</v>
      </c>
    </row>
    <row r="27" spans="2:4" x14ac:dyDescent="0.2">
      <c r="B27" s="11">
        <v>25</v>
      </c>
      <c r="C27" s="13" t="s">
        <v>228</v>
      </c>
      <c r="D27" s="9" t="s">
        <v>236</v>
      </c>
    </row>
    <row r="28" spans="2:4" x14ac:dyDescent="0.2">
      <c r="B28" s="11">
        <v>26</v>
      </c>
      <c r="C28" s="13" t="s">
        <v>228</v>
      </c>
      <c r="D28" s="9" t="s">
        <v>237</v>
      </c>
    </row>
    <row r="29" spans="2:4" x14ac:dyDescent="0.2">
      <c r="B29" s="11">
        <v>27</v>
      </c>
      <c r="C29" s="13" t="s">
        <v>228</v>
      </c>
      <c r="D29" s="9" t="s">
        <v>238</v>
      </c>
    </row>
    <row r="30" spans="2:4" x14ac:dyDescent="0.2">
      <c r="B30" s="11">
        <v>28</v>
      </c>
      <c r="C30" s="13" t="s">
        <v>228</v>
      </c>
      <c r="D30" s="9" t="s">
        <v>239</v>
      </c>
    </row>
    <row r="31" spans="2:4" x14ac:dyDescent="0.2">
      <c r="B31" s="11">
        <v>29</v>
      </c>
      <c r="C31" s="13" t="s">
        <v>228</v>
      </c>
      <c r="D31" s="9" t="s">
        <v>240</v>
      </c>
    </row>
    <row r="32" spans="2:4" x14ac:dyDescent="0.2">
      <c r="B32" s="11">
        <v>30</v>
      </c>
      <c r="C32" s="13" t="s">
        <v>228</v>
      </c>
      <c r="D32" s="9" t="s">
        <v>241</v>
      </c>
    </row>
    <row r="33" spans="2:4" x14ac:dyDescent="0.2">
      <c r="B33" s="11">
        <v>31</v>
      </c>
      <c r="C33" s="13" t="s">
        <v>242</v>
      </c>
      <c r="D33" s="9" t="s">
        <v>243</v>
      </c>
    </row>
    <row r="34" spans="2:4" x14ac:dyDescent="0.2">
      <c r="B34" s="11">
        <v>32</v>
      </c>
      <c r="C34" s="13" t="s">
        <v>242</v>
      </c>
      <c r="D34" s="9" t="s">
        <v>244</v>
      </c>
    </row>
    <row r="35" spans="2:4" x14ac:dyDescent="0.2">
      <c r="B35" s="11">
        <v>33</v>
      </c>
      <c r="C35" s="13" t="s">
        <v>242</v>
      </c>
      <c r="D35" s="9" t="s">
        <v>245</v>
      </c>
    </row>
    <row r="36" spans="2:4" x14ac:dyDescent="0.2">
      <c r="B36" s="11">
        <v>34</v>
      </c>
      <c r="C36" s="13" t="s">
        <v>242</v>
      </c>
      <c r="D36" s="9" t="s">
        <v>246</v>
      </c>
    </row>
    <row r="37" spans="2:4" x14ac:dyDescent="0.2">
      <c r="B37" s="11">
        <v>35</v>
      </c>
      <c r="C37" s="13" t="s">
        <v>242</v>
      </c>
      <c r="D37" s="9" t="s">
        <v>247</v>
      </c>
    </row>
    <row r="38" spans="2:4" x14ac:dyDescent="0.2">
      <c r="B38" s="11">
        <v>36</v>
      </c>
      <c r="C38" s="13" t="s">
        <v>242</v>
      </c>
      <c r="D38" s="9" t="s">
        <v>248</v>
      </c>
    </row>
    <row r="39" spans="2:4" x14ac:dyDescent="0.2">
      <c r="B39" s="11">
        <v>37</v>
      </c>
      <c r="C39" s="13" t="s">
        <v>242</v>
      </c>
      <c r="D39" s="9" t="s">
        <v>249</v>
      </c>
    </row>
    <row r="40" spans="2:4" x14ac:dyDescent="0.2">
      <c r="B40" s="11">
        <v>38</v>
      </c>
      <c r="C40" s="13" t="s">
        <v>242</v>
      </c>
      <c r="D40" s="9" t="s">
        <v>250</v>
      </c>
    </row>
    <row r="41" spans="2:4" x14ac:dyDescent="0.2">
      <c r="B41" s="11">
        <v>39</v>
      </c>
      <c r="C41" s="13" t="s">
        <v>242</v>
      </c>
      <c r="D41" s="9" t="s">
        <v>251</v>
      </c>
    </row>
    <row r="42" spans="2:4" x14ac:dyDescent="0.2">
      <c r="B42" s="11">
        <v>40</v>
      </c>
      <c r="C42" s="13" t="s">
        <v>242</v>
      </c>
      <c r="D42" s="9" t="s">
        <v>252</v>
      </c>
    </row>
    <row r="43" spans="2:4" x14ac:dyDescent="0.2">
      <c r="B43" s="11">
        <v>41</v>
      </c>
      <c r="C43" s="13" t="s">
        <v>242</v>
      </c>
      <c r="D43" s="9" t="s">
        <v>253</v>
      </c>
    </row>
    <row r="44" spans="2:4" x14ac:dyDescent="0.2">
      <c r="B44" s="11">
        <v>42</v>
      </c>
      <c r="C44" s="13" t="s">
        <v>242</v>
      </c>
      <c r="D44" s="9" t="s">
        <v>254</v>
      </c>
    </row>
    <row r="45" spans="2:4" x14ac:dyDescent="0.2">
      <c r="B45" s="11">
        <v>43</v>
      </c>
      <c r="C45" s="13" t="s">
        <v>242</v>
      </c>
      <c r="D45" s="9" t="s">
        <v>255</v>
      </c>
    </row>
    <row r="46" spans="2:4" x14ac:dyDescent="0.2">
      <c r="B46" s="11">
        <v>44</v>
      </c>
      <c r="C46" s="13" t="s">
        <v>256</v>
      </c>
      <c r="D46" s="9" t="s">
        <v>257</v>
      </c>
    </row>
    <row r="47" spans="2:4" x14ac:dyDescent="0.2">
      <c r="B47" s="11">
        <v>45</v>
      </c>
      <c r="C47" s="13" t="s">
        <v>258</v>
      </c>
      <c r="D47" s="9" t="s">
        <v>259</v>
      </c>
    </row>
    <row r="48" spans="2:4" x14ac:dyDescent="0.2">
      <c r="B48" s="11">
        <v>46</v>
      </c>
      <c r="C48" s="13" t="s">
        <v>258</v>
      </c>
      <c r="D48" s="9" t="s">
        <v>260</v>
      </c>
    </row>
    <row r="49" spans="2:4" x14ac:dyDescent="0.2">
      <c r="B49" s="11">
        <v>47</v>
      </c>
      <c r="C49" s="13" t="s">
        <v>258</v>
      </c>
      <c r="D49" s="9" t="s">
        <v>261</v>
      </c>
    </row>
    <row r="50" spans="2:4" x14ac:dyDescent="0.2">
      <c r="B50" s="11">
        <v>48</v>
      </c>
      <c r="C50" s="13" t="s">
        <v>258</v>
      </c>
      <c r="D50" s="9" t="s">
        <v>262</v>
      </c>
    </row>
    <row r="51" spans="2:4" x14ac:dyDescent="0.2">
      <c r="B51" s="11">
        <v>49</v>
      </c>
      <c r="C51" s="13" t="s">
        <v>263</v>
      </c>
      <c r="D51" s="9" t="s">
        <v>264</v>
      </c>
    </row>
    <row r="52" spans="2:4" x14ac:dyDescent="0.2">
      <c r="B52" s="11">
        <v>50</v>
      </c>
      <c r="C52" s="13" t="s">
        <v>265</v>
      </c>
      <c r="D52" s="9" t="s">
        <v>266</v>
      </c>
    </row>
    <row r="53" spans="2:4" x14ac:dyDescent="0.2">
      <c r="B53" s="11">
        <v>51</v>
      </c>
      <c r="C53" s="13" t="s">
        <v>228</v>
      </c>
      <c r="D53" s="9" t="s">
        <v>267</v>
      </c>
    </row>
    <row r="54" spans="2:4" x14ac:dyDescent="0.2">
      <c r="B54" s="31">
        <v>52</v>
      </c>
      <c r="C54" s="39" t="s">
        <v>263</v>
      </c>
      <c r="D54" s="40" t="s">
        <v>268</v>
      </c>
    </row>
    <row r="55" spans="2:4" x14ac:dyDescent="0.2">
      <c r="B55" s="31">
        <v>53</v>
      </c>
      <c r="C55" s="39" t="s">
        <v>269</v>
      </c>
      <c r="D55" s="40" t="s">
        <v>270</v>
      </c>
    </row>
    <row r="56" spans="2:4" x14ac:dyDescent="0.2">
      <c r="B56" s="31">
        <v>54</v>
      </c>
      <c r="C56" s="39" t="s">
        <v>271</v>
      </c>
      <c r="D56" s="40" t="s">
        <v>272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0F2F8-3136-4F6E-9417-BF5EBC33FF6B}">
  <dimension ref="B1:F10"/>
  <sheetViews>
    <sheetView zoomScale="160" zoomScaleNormal="160" workbookViewId="0">
      <selection activeCell="B6" sqref="B6"/>
    </sheetView>
  </sheetViews>
  <sheetFormatPr baseColWidth="10" defaultColWidth="8.83203125" defaultRowHeight="15" x14ac:dyDescent="0.2"/>
  <cols>
    <col min="1" max="1" width="2.5" customWidth="1"/>
    <col min="2" max="2" width="25.6640625" customWidth="1"/>
    <col min="3" max="3" width="24.5" customWidth="1"/>
    <col min="4" max="4" width="17" customWidth="1"/>
    <col min="5" max="5" width="16.1640625" customWidth="1"/>
    <col min="6" max="6" width="26.6640625" customWidth="1"/>
  </cols>
  <sheetData>
    <row r="1" spans="2:6" ht="26" x14ac:dyDescent="0.2">
      <c r="B1" s="23" t="s">
        <v>148</v>
      </c>
      <c r="C1" s="24" t="s">
        <v>134</v>
      </c>
      <c r="D1" s="24" t="s">
        <v>135</v>
      </c>
      <c r="E1" s="24" t="s">
        <v>136</v>
      </c>
      <c r="F1" s="25" t="s">
        <v>178</v>
      </c>
    </row>
    <row r="2" spans="2:6" ht="56" customHeight="1" x14ac:dyDescent="0.2">
      <c r="B2" s="13" t="s">
        <v>169</v>
      </c>
      <c r="C2" s="10" t="s">
        <v>137</v>
      </c>
      <c r="D2" s="11" t="s">
        <v>138</v>
      </c>
      <c r="E2" s="10" t="s">
        <v>139</v>
      </c>
      <c r="F2" s="10" t="s">
        <v>140</v>
      </c>
    </row>
    <row r="3" spans="2:6" ht="60.5" customHeight="1" x14ac:dyDescent="0.2">
      <c r="B3" s="13" t="s">
        <v>273</v>
      </c>
      <c r="C3" s="10" t="s">
        <v>137</v>
      </c>
      <c r="D3" s="11" t="s">
        <v>138</v>
      </c>
      <c r="E3" s="10" t="s">
        <v>139</v>
      </c>
      <c r="F3" s="10" t="s">
        <v>141</v>
      </c>
    </row>
    <row r="4" spans="2:6" ht="64" customHeight="1" x14ac:dyDescent="0.2">
      <c r="B4" s="13" t="s">
        <v>274</v>
      </c>
      <c r="C4" s="10" t="s">
        <v>137</v>
      </c>
      <c r="D4" s="11" t="s">
        <v>138</v>
      </c>
      <c r="E4" s="10" t="s">
        <v>139</v>
      </c>
      <c r="F4" s="10" t="s">
        <v>140</v>
      </c>
    </row>
    <row r="5" spans="2:6" ht="56.5" customHeight="1" x14ac:dyDescent="0.2">
      <c r="B5" s="13" t="s">
        <v>275</v>
      </c>
      <c r="C5" s="10" t="s">
        <v>142</v>
      </c>
      <c r="D5" s="11" t="s">
        <v>176</v>
      </c>
      <c r="E5" s="10" t="s">
        <v>139</v>
      </c>
      <c r="F5" s="10" t="s">
        <v>143</v>
      </c>
    </row>
    <row r="6" spans="2:6" ht="54" customHeight="1" x14ac:dyDescent="0.2">
      <c r="B6" s="13" t="s">
        <v>276</v>
      </c>
      <c r="C6" s="10" t="s">
        <v>142</v>
      </c>
      <c r="D6" s="11" t="s">
        <v>176</v>
      </c>
      <c r="E6" s="10" t="s">
        <v>144</v>
      </c>
      <c r="F6" s="10" t="s">
        <v>145</v>
      </c>
    </row>
    <row r="7" spans="2:6" ht="46" customHeight="1" x14ac:dyDescent="0.2">
      <c r="B7" s="13" t="s">
        <v>146</v>
      </c>
      <c r="C7" s="10" t="s">
        <v>137</v>
      </c>
      <c r="D7" s="11" t="s">
        <v>138</v>
      </c>
      <c r="E7" s="10" t="s">
        <v>139</v>
      </c>
      <c r="F7" s="10" t="s">
        <v>147</v>
      </c>
    </row>
    <row r="8" spans="2:6" x14ac:dyDescent="0.2">
      <c r="B8" s="112" t="s">
        <v>177</v>
      </c>
      <c r="C8" s="112"/>
      <c r="D8" s="112"/>
      <c r="E8" s="112"/>
      <c r="F8" s="112"/>
    </row>
    <row r="9" spans="2:6" x14ac:dyDescent="0.2">
      <c r="B9" s="22"/>
      <c r="C9" s="1"/>
      <c r="D9" s="1"/>
      <c r="E9" s="1"/>
      <c r="F9" s="1"/>
    </row>
    <row r="10" spans="2:6" x14ac:dyDescent="0.2">
      <c r="B10" s="22"/>
      <c r="C10" s="1"/>
      <c r="D10" s="1"/>
      <c r="E10" s="1"/>
      <c r="F10" s="1"/>
    </row>
  </sheetData>
  <mergeCells count="1">
    <mergeCell ref="B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Rekapitulacija</vt:lpstr>
      <vt:lpstr>Predračun opreme, storitev</vt:lpstr>
      <vt:lpstr>Predračun vzdrževanje nov</vt:lpstr>
      <vt:lpstr>Zahteve za novo opremo</vt:lpstr>
      <vt:lpstr>Spisek obstoječe opreme</vt:lpstr>
      <vt:lpstr>Popis vzdrževalnih 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Trtnik</dc:creator>
  <cp:lastModifiedBy>Janina Košnik</cp:lastModifiedBy>
  <cp:lastPrinted>2020-05-12T13:44:17Z</cp:lastPrinted>
  <dcterms:created xsi:type="dcterms:W3CDTF">2020-03-10T09:22:22Z</dcterms:created>
  <dcterms:modified xsi:type="dcterms:W3CDTF">2025-04-23T14:37:00Z</dcterms:modified>
</cp:coreProperties>
</file>